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LACE\PHARMACIE\2026\26A0120 - AO ANESTHESIE REANIMATION - CB\2 - DCE\RC et annexes RC\"/>
    </mc:Choice>
  </mc:AlternateContent>
  <xr:revisionPtr revIDLastSave="0" documentId="13_ncr:1_{010D93F7-60EE-43C9-84C4-AC08364CDCEF}" xr6:coauthVersionLast="47" xr6:coauthVersionMax="47" xr10:uidLastSave="{00000000-0000-0000-0000-000000000000}"/>
  <bookViews>
    <workbookView xWindow="-120" yWindow="-120" windowWidth="20730" windowHeight="11040" xr2:uid="{474A45F5-9C42-4F7F-91DC-3EBB6F80EEC9}"/>
  </bookViews>
  <sheets>
    <sheet name="Feuil2" sheetId="2" r:id="rId1"/>
  </sheets>
  <definedNames>
    <definedName name="_xlnm._FilterDatabase" localSheetId="0" hidden="1">Feuil2!$A$3:$M$386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09" i="2" l="1"/>
  <c r="M280" i="2"/>
  <c r="M282" i="2"/>
  <c r="M284" i="2"/>
  <c r="M289" i="2"/>
  <c r="M31" i="2"/>
  <c r="M54" i="2"/>
  <c r="K386" i="2"/>
  <c r="L383" i="2"/>
  <c r="L384" i="2"/>
  <c r="L385" i="2"/>
  <c r="L4" i="2"/>
  <c r="L5" i="2"/>
  <c r="L6" i="2"/>
  <c r="L7" i="2"/>
  <c r="L8" i="2"/>
  <c r="M8" i="2" s="1"/>
  <c r="L9" i="2"/>
  <c r="L10" i="2"/>
  <c r="L11" i="2"/>
  <c r="L12" i="2"/>
  <c r="L13" i="2"/>
  <c r="L14" i="2"/>
  <c r="L15" i="2"/>
  <c r="L16" i="2"/>
  <c r="L17" i="2"/>
  <c r="M17" i="2" s="1"/>
  <c r="L18" i="2"/>
  <c r="L19" i="2"/>
  <c r="L20" i="2"/>
  <c r="L21" i="2"/>
  <c r="L22" i="2"/>
  <c r="L23" i="2"/>
  <c r="L24" i="2"/>
  <c r="L25" i="2"/>
  <c r="M25" i="2" s="1"/>
  <c r="L26" i="2"/>
  <c r="M26" i="2" s="1"/>
  <c r="L27" i="2"/>
  <c r="M27" i="2" s="1"/>
  <c r="L28" i="2"/>
  <c r="M28" i="2" s="1"/>
  <c r="L29" i="2"/>
  <c r="M29" i="2" s="1"/>
  <c r="L30" i="2"/>
  <c r="M30" i="2" s="1"/>
  <c r="L31" i="2"/>
  <c r="L32" i="2"/>
  <c r="L33" i="2"/>
  <c r="L34" i="2"/>
  <c r="M34" i="2" s="1"/>
  <c r="L35" i="2"/>
  <c r="M35" i="2" s="1"/>
  <c r="L36" i="2"/>
  <c r="L37" i="2"/>
  <c r="L38" i="2"/>
  <c r="M38" i="2" s="1"/>
  <c r="L39" i="2"/>
  <c r="L40" i="2"/>
  <c r="M40" i="2" s="1"/>
  <c r="L41" i="2"/>
  <c r="M41" i="2" s="1"/>
  <c r="L42" i="2"/>
  <c r="M42" i="2" s="1"/>
  <c r="L43" i="2"/>
  <c r="M43" i="2" s="1"/>
  <c r="L44" i="2"/>
  <c r="M44" i="2" s="1"/>
  <c r="L45" i="2"/>
  <c r="M45" i="2" s="1"/>
  <c r="L46" i="2"/>
  <c r="M46" i="2" s="1"/>
  <c r="L47" i="2"/>
  <c r="M47" i="2" s="1"/>
  <c r="L48" i="2"/>
  <c r="L49" i="2"/>
  <c r="L50" i="2"/>
  <c r="L51" i="2"/>
  <c r="L52" i="2"/>
  <c r="M52" i="2" s="1"/>
  <c r="L53" i="2"/>
  <c r="M53" i="2" s="1"/>
  <c r="L54" i="2"/>
  <c r="L55" i="2"/>
  <c r="M55" i="2" s="1"/>
  <c r="L56" i="2"/>
  <c r="M56" i="2" s="1"/>
  <c r="L57" i="2"/>
  <c r="L58" i="2"/>
  <c r="L59" i="2"/>
  <c r="M59" i="2" s="1"/>
  <c r="L60" i="2"/>
  <c r="M60" i="2" s="1"/>
  <c r="L61" i="2"/>
  <c r="L62" i="2"/>
  <c r="L63" i="2"/>
  <c r="M63" i="2" s="1"/>
  <c r="L64" i="2"/>
  <c r="M64" i="2" s="1"/>
  <c r="L65" i="2"/>
  <c r="M65" i="2" s="1"/>
  <c r="L66" i="2"/>
  <c r="L67" i="2"/>
  <c r="L68" i="2"/>
  <c r="L69" i="2"/>
  <c r="L70" i="2"/>
  <c r="L71" i="2"/>
  <c r="L72" i="2"/>
  <c r="L73" i="2"/>
  <c r="L74" i="2"/>
  <c r="M74" i="2" s="1"/>
  <c r="L75" i="2"/>
  <c r="L76" i="2"/>
  <c r="L77" i="2"/>
  <c r="L78" i="2"/>
  <c r="L79" i="2"/>
  <c r="L80" i="2"/>
  <c r="L81" i="2"/>
  <c r="M81" i="2" s="1"/>
  <c r="L82" i="2"/>
  <c r="M82" i="2" s="1"/>
  <c r="L83" i="2"/>
  <c r="M83" i="2" s="1"/>
  <c r="L84" i="2"/>
  <c r="L85" i="2"/>
  <c r="L86" i="2"/>
  <c r="M86" i="2" s="1"/>
  <c r="L87" i="2"/>
  <c r="M87" i="2" s="1"/>
  <c r="L88" i="2"/>
  <c r="L89" i="2"/>
  <c r="L90" i="2"/>
  <c r="M90" i="2" s="1"/>
  <c r="L91" i="2"/>
  <c r="L92" i="2"/>
  <c r="L93" i="2"/>
  <c r="M93" i="2" s="1"/>
  <c r="L94" i="2"/>
  <c r="M94" i="2" s="1"/>
  <c r="L95" i="2"/>
  <c r="L96" i="2"/>
  <c r="L97" i="2"/>
  <c r="L98" i="2"/>
  <c r="L99" i="2"/>
  <c r="M99" i="2" s="1"/>
  <c r="L100" i="2"/>
  <c r="M100" i="2" s="1"/>
  <c r="L101" i="2"/>
  <c r="L102" i="2"/>
  <c r="L103" i="2"/>
  <c r="M103" i="2" s="1"/>
  <c r="L104" i="2"/>
  <c r="M104" i="2" s="1"/>
  <c r="L105" i="2"/>
  <c r="M105" i="2" s="1"/>
  <c r="L106" i="2"/>
  <c r="M106" i="2" s="1"/>
  <c r="L107" i="2"/>
  <c r="M107" i="2" s="1"/>
  <c r="L108" i="2"/>
  <c r="M108" i="2" s="1"/>
  <c r="L109" i="2"/>
  <c r="L110" i="2"/>
  <c r="L111" i="2"/>
  <c r="L112" i="2"/>
  <c r="L113" i="2"/>
  <c r="L114" i="2"/>
  <c r="M114" i="2" s="1"/>
  <c r="L115" i="2"/>
  <c r="L116" i="2"/>
  <c r="L117" i="2"/>
  <c r="L118" i="2"/>
  <c r="L119" i="2"/>
  <c r="M119" i="2" s="1"/>
  <c r="L120" i="2"/>
  <c r="L121" i="2"/>
  <c r="L122" i="2"/>
  <c r="L123" i="2"/>
  <c r="L124" i="2"/>
  <c r="L125" i="2"/>
  <c r="L126" i="2"/>
  <c r="M126" i="2" s="1"/>
  <c r="L127" i="2"/>
  <c r="M127" i="2" s="1"/>
  <c r="L128" i="2"/>
  <c r="M128" i="2" s="1"/>
  <c r="L129" i="2"/>
  <c r="L130" i="2"/>
  <c r="L131" i="2"/>
  <c r="M131" i="2" s="1"/>
  <c r="L132" i="2"/>
  <c r="M132" i="2" s="1"/>
  <c r="L133" i="2"/>
  <c r="M133" i="2" s="1"/>
  <c r="L134" i="2"/>
  <c r="M134" i="2" s="1"/>
  <c r="L135" i="2"/>
  <c r="M135" i="2" s="1"/>
  <c r="L136" i="2"/>
  <c r="M136" i="2" s="1"/>
  <c r="L137" i="2"/>
  <c r="M137" i="2" s="1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M151" i="2" s="1"/>
  <c r="L152" i="2"/>
  <c r="M152" i="2" s="1"/>
  <c r="L153" i="2"/>
  <c r="M153" i="2" s="1"/>
  <c r="L154" i="2"/>
  <c r="L155" i="2"/>
  <c r="L156" i="2"/>
  <c r="M156" i="2" s="1"/>
  <c r="L157" i="2"/>
  <c r="L158" i="2"/>
  <c r="L159" i="2"/>
  <c r="L160" i="2"/>
  <c r="L161" i="2"/>
  <c r="L162" i="2"/>
  <c r="M162" i="2" s="1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M177" i="2" s="1"/>
  <c r="L178" i="2"/>
  <c r="L179" i="2"/>
  <c r="L180" i="2"/>
  <c r="L181" i="2"/>
  <c r="L182" i="2"/>
  <c r="L183" i="2"/>
  <c r="L184" i="2"/>
  <c r="M184" i="2" s="1"/>
  <c r="L185" i="2"/>
  <c r="L186" i="2"/>
  <c r="L187" i="2"/>
  <c r="L188" i="2"/>
  <c r="L189" i="2"/>
  <c r="L190" i="2"/>
  <c r="L191" i="2"/>
  <c r="L192" i="2"/>
  <c r="L193" i="2"/>
  <c r="L194" i="2"/>
  <c r="L195" i="2"/>
  <c r="M195" i="2" s="1"/>
  <c r="L196" i="2"/>
  <c r="L197" i="2"/>
  <c r="L198" i="2"/>
  <c r="L199" i="2"/>
  <c r="L200" i="2"/>
  <c r="M200" i="2" s="1"/>
  <c r="L201" i="2"/>
  <c r="M201" i="2" s="1"/>
  <c r="L202" i="2"/>
  <c r="L203" i="2"/>
  <c r="L204" i="2"/>
  <c r="L205" i="2"/>
  <c r="L206" i="2"/>
  <c r="M206" i="2" s="1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M238" i="2" s="1"/>
  <c r="L239" i="2"/>
  <c r="L240" i="2"/>
  <c r="L241" i="2"/>
  <c r="M241" i="2" s="1"/>
  <c r="L242" i="2"/>
  <c r="L243" i="2"/>
  <c r="L244" i="2"/>
  <c r="L245" i="2"/>
  <c r="M245" i="2" s="1"/>
  <c r="L246" i="2"/>
  <c r="M246" i="2" s="1"/>
  <c r="L247" i="2"/>
  <c r="M247" i="2" s="1"/>
  <c r="L248" i="2"/>
  <c r="M248" i="2" s="1"/>
  <c r="L249" i="2"/>
  <c r="M249" i="2" s="1"/>
  <c r="L250" i="2"/>
  <c r="L251" i="2"/>
  <c r="L252" i="2"/>
  <c r="M252" i="2" s="1"/>
  <c r="L253" i="2"/>
  <c r="M253" i="2" s="1"/>
  <c r="L254" i="2"/>
  <c r="M254" i="2" s="1"/>
  <c r="L255" i="2"/>
  <c r="L256" i="2"/>
  <c r="L257" i="2"/>
  <c r="M257" i="2" s="1"/>
  <c r="L258" i="2"/>
  <c r="M258" i="2" s="1"/>
  <c r="L259" i="2"/>
  <c r="L260" i="2"/>
  <c r="L261" i="2"/>
  <c r="L262" i="2"/>
  <c r="L263" i="2"/>
  <c r="M263" i="2" s="1"/>
  <c r="L264" i="2"/>
  <c r="M264" i="2" s="1"/>
  <c r="L265" i="2"/>
  <c r="M265" i="2" s="1"/>
  <c r="L266" i="2"/>
  <c r="L267" i="2"/>
  <c r="L268" i="2"/>
  <c r="M268" i="2" s="1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M286" i="2" s="1"/>
  <c r="L287" i="2"/>
  <c r="M287" i="2" s="1"/>
  <c r="L288" i="2"/>
  <c r="M288" i="2" s="1"/>
  <c r="L289" i="2"/>
  <c r="L290" i="2"/>
  <c r="L291" i="2"/>
  <c r="M291" i="2" s="1"/>
  <c r="L292" i="2"/>
  <c r="L293" i="2"/>
  <c r="L294" i="2"/>
  <c r="L295" i="2"/>
  <c r="L296" i="2"/>
  <c r="M296" i="2" s="1"/>
  <c r="L297" i="2"/>
  <c r="M297" i="2" s="1"/>
  <c r="L298" i="2"/>
  <c r="M298" i="2" s="1"/>
  <c r="L299" i="2"/>
  <c r="L300" i="2"/>
  <c r="L301" i="2"/>
  <c r="M301" i="2" s="1"/>
  <c r="L302" i="2"/>
  <c r="L303" i="2"/>
  <c r="L304" i="2"/>
  <c r="L305" i="2"/>
  <c r="L306" i="2"/>
  <c r="L307" i="2"/>
  <c r="L308" i="2"/>
  <c r="L309" i="2"/>
  <c r="L310" i="2"/>
  <c r="L311" i="2"/>
  <c r="M311" i="2" s="1"/>
  <c r="L312" i="2"/>
  <c r="L313" i="2"/>
  <c r="L314" i="2"/>
  <c r="L315" i="2"/>
  <c r="L316" i="2"/>
  <c r="L317" i="2"/>
  <c r="L318" i="2"/>
  <c r="L319" i="2"/>
  <c r="M319" i="2" s="1"/>
  <c r="L320" i="2"/>
  <c r="M320" i="2" s="1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M333" i="2" s="1"/>
  <c r="L334" i="2"/>
  <c r="L335" i="2"/>
  <c r="L336" i="2"/>
  <c r="L337" i="2"/>
  <c r="L338" i="2"/>
  <c r="L339" i="2"/>
  <c r="L340" i="2"/>
  <c r="M340" i="2" s="1"/>
  <c r="L341" i="2"/>
  <c r="M341" i="2" s="1"/>
  <c r="L342" i="2"/>
  <c r="L343" i="2"/>
  <c r="L344" i="2"/>
  <c r="M344" i="2" s="1"/>
  <c r="L345" i="2"/>
  <c r="M345" i="2" s="1"/>
  <c r="L346" i="2"/>
  <c r="M346" i="2" s="1"/>
  <c r="L347" i="2"/>
  <c r="M347" i="2" s="1"/>
  <c r="L348" i="2"/>
  <c r="M348" i="2" s="1"/>
  <c r="L349" i="2"/>
  <c r="L350" i="2"/>
  <c r="L351" i="2"/>
  <c r="L352" i="2"/>
  <c r="L353" i="2"/>
  <c r="L354" i="2"/>
  <c r="L355" i="2"/>
  <c r="M355" i="2" s="1"/>
  <c r="L356" i="2"/>
  <c r="L357" i="2"/>
  <c r="L358" i="2"/>
  <c r="L359" i="2"/>
  <c r="L360" i="2"/>
  <c r="M360" i="2" s="1"/>
  <c r="L361" i="2"/>
  <c r="M361" i="2" s="1"/>
  <c r="L362" i="2"/>
  <c r="L363" i="2"/>
  <c r="L364" i="2"/>
  <c r="L365" i="2"/>
  <c r="L366" i="2"/>
  <c r="M366" i="2" s="1"/>
  <c r="L367" i="2"/>
  <c r="M367" i="2" s="1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M157" i="2" l="1"/>
  <c r="M57" i="2" a="1"/>
  <c r="M57" i="2" s="1"/>
  <c r="M331" i="2"/>
  <c r="M327" i="2"/>
  <c r="M323" i="2"/>
  <c r="M307" i="2"/>
  <c r="M299" i="2"/>
  <c r="M271" i="2"/>
  <c r="M259" i="2"/>
  <c r="M255" i="2"/>
  <c r="M239" i="2"/>
  <c r="M223" i="2"/>
  <c r="M219" i="2"/>
  <c r="M215" i="2"/>
  <c r="M211" i="2"/>
  <c r="M207" i="2"/>
  <c r="M187" i="2"/>
  <c r="M171" i="2"/>
  <c r="M163" i="2"/>
  <c r="M147" i="2"/>
  <c r="M115" i="2"/>
  <c r="M95" i="2"/>
  <c r="M91" i="2"/>
  <c r="M79" i="2"/>
  <c r="M75" i="2"/>
  <c r="M71" i="2"/>
  <c r="M15" i="2"/>
  <c r="M11" i="2"/>
  <c r="M378" i="2"/>
  <c r="M374" i="2"/>
  <c r="M370" i="2"/>
  <c r="M362" i="2"/>
  <c r="M358" i="2"/>
  <c r="M342" i="2"/>
  <c r="M338" i="2"/>
  <c r="M334" i="2"/>
  <c r="M314" i="2"/>
  <c r="M302" i="2"/>
  <c r="M294" i="2"/>
  <c r="M278" i="2"/>
  <c r="M266" i="2"/>
  <c r="M250" i="2"/>
  <c r="M242" i="2"/>
  <c r="M234" i="2"/>
  <c r="M230" i="2"/>
  <c r="M202" i="2"/>
  <c r="M178" i="2"/>
  <c r="M166" i="2"/>
  <c r="M154" i="2"/>
  <c r="M142" i="2"/>
  <c r="M138" i="2"/>
  <c r="M122" i="2"/>
  <c r="M66" i="2"/>
  <c r="M50" i="2"/>
  <c r="M22" i="2"/>
  <c r="M18" i="2"/>
  <c r="M6" i="2"/>
  <c r="M353" i="2"/>
  <c r="M349" i="2"/>
  <c r="M329" i="2"/>
  <c r="M325" i="2"/>
  <c r="M321" i="2"/>
  <c r="M309" i="2"/>
  <c r="M305" i="2"/>
  <c r="M273" i="2"/>
  <c r="M269" i="2"/>
  <c r="M261" i="2"/>
  <c r="M225" i="2"/>
  <c r="M221" i="2"/>
  <c r="M217" i="2"/>
  <c r="M213" i="2"/>
  <c r="M189" i="2"/>
  <c r="M185" i="2"/>
  <c r="M181" i="2"/>
  <c r="M173" i="2"/>
  <c r="M149" i="2"/>
  <c r="M145" i="2"/>
  <c r="M129" i="2"/>
  <c r="M117" i="2"/>
  <c r="M109" i="2"/>
  <c r="M101" i="2"/>
  <c r="M97" i="2"/>
  <c r="M77" i="2"/>
  <c r="M69" i="2"/>
  <c r="M61" i="2"/>
  <c r="M13" i="2"/>
  <c r="M9" i="2"/>
  <c r="M383" i="2"/>
  <c r="M380" i="2"/>
  <c r="M376" i="2"/>
  <c r="M372" i="2"/>
  <c r="M368" i="2"/>
  <c r="M364" i="2"/>
  <c r="M356" i="2"/>
  <c r="M336" i="2"/>
  <c r="M312" i="2"/>
  <c r="M292" i="2"/>
  <c r="M276" i="2"/>
  <c r="M236" i="2"/>
  <c r="M232" i="2"/>
  <c r="M228" i="2"/>
  <c r="M204" i="2"/>
  <c r="M196" i="2"/>
  <c r="M192" i="2"/>
  <c r="M168" i="2"/>
  <c r="M160" i="2"/>
  <c r="M140" i="2"/>
  <c r="M124" i="2"/>
  <c r="M120" i="2"/>
  <c r="M112" i="2"/>
  <c r="M88" i="2"/>
  <c r="M84" i="2"/>
  <c r="M48" i="2"/>
  <c r="M36" i="2"/>
  <c r="M32" i="2"/>
  <c r="L386" i="2"/>
  <c r="M4" i="2"/>
  <c r="M386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<sst xmlns="http://schemas.openxmlformats.org/spreadsheetml/2006/main" count="2290" uniqueCount="607">
  <si>
    <t xml:space="preserve">FAMILLE </t>
  </si>
  <si>
    <t xml:space="preserve">N° LOT </t>
  </si>
  <si>
    <t>SOUS LOT</t>
  </si>
  <si>
    <t xml:space="preserve">Libelle Lot </t>
  </si>
  <si>
    <t>DESCRIPTIF TECHNIQUE
Caractéristiques techniques exigées</t>
  </si>
  <si>
    <t>QUANTITE  ANNUELLE ESTIMEE</t>
  </si>
  <si>
    <t>ATTRIBUTION</t>
  </si>
  <si>
    <t>SPECIMENS</t>
  </si>
  <si>
    <t>ESSAIS</t>
  </si>
  <si>
    <t xml:space="preserve">MONTANT ESTIMATIF 4 ANS </t>
  </si>
  <si>
    <t>MONTANT MAXIMUM  
HT - TOTALITE DU MARCHE (4ans)</t>
  </si>
  <si>
    <t>MONO</t>
  </si>
  <si>
    <t>OUI</t>
  </si>
  <si>
    <t xml:space="preserve">FOURNITURE DE DISPOSITIFS MÉDICAUX D’ANESTHÉSIE RÉANIMATION ET DE CHIRURGIE : ABORDS DIGESTIF, PARENTÉRAL, PÉRI-NERVEUX, RESPIRATOIRE, VASCULAIRE, DIALYSE, DRAINAGE, MONITORAGE, PRÉLÈVEMENT – CONSERVATION POUR LE CHU DE MONTPELLIER ÉTABLISSEMENT SUPPORT DU GHT DE L’EST HÉRAULT ET DU SUD AVEYRON
AFFAIRE : 26A0120
Détail des Quantités Estimatives (annexe au Règlement de consultation) </t>
  </si>
  <si>
    <t>ABORD DIGESTIF / SONDE GASTRO-DUODENALE NON LESTEE - TYPE LEVIN - SILICONE - PEDIATRIQUE - CONNECTIQUE EN GODET</t>
  </si>
  <si>
    <t>SONDE SIMPLE COURANT - DIAMETRE CH08 - LONGUEUR 125CM</t>
  </si>
  <si>
    <t xml:space="preserve">ABORD PARENTERAL / CATHETERISME VEINEUX PERIPHERIQUE -CATHETER COURT POLYURETHANNE SANS NICKEL </t>
  </si>
  <si>
    <t>DIAMETRE G20 - LONGUEUR 32MM</t>
  </si>
  <si>
    <t>DIAMETRE G22 - LONGUEUR 25MM</t>
  </si>
  <si>
    <t>ABORD PARENTERAL / INJECTION - SERINGUE IRRIGATION STERILE - SERINGUE 3 PIECES EMBOUT SONDE - AVEC ADAPTATEUR LUER SUPPLEMENTAIRE</t>
  </si>
  <si>
    <t xml:space="preserve">VOLUME DE 50ML  </t>
  </si>
  <si>
    <t>ABORD PARENTERAL / PERFUSION - ACCESSOIRES - RACCORD BICONIQUE DROIT CRANTE - SYMETRIQUE ET ASYMETRIQUE</t>
  </si>
  <si>
    <t>DIAMETRE EXTERNE 7-10MM</t>
  </si>
  <si>
    <t>COMPLEMENT DE GAMME - DIAMETRE EXTERNE 3 A 15MM</t>
  </si>
  <si>
    <t>ABORD PARENTERAL / PERFUSION - ACCESSOIRES - RACCORD EN Y CRANTE</t>
  </si>
  <si>
    <t>DIAMETRE EXTERNE 8-10MM</t>
  </si>
  <si>
    <t>COMPLEMENT DE GAMME - DIAMETRE EXTERNE 12-14MM ET 4-6MM</t>
  </si>
  <si>
    <t>ABORD PARENTERAL / PERFUSION - ACCESSOIRES - RACCORD LUER ET LUER LOCK/EMBOUT GODET SOUPLE</t>
  </si>
  <si>
    <t>LUER LOCK MALE/EMBOUT GODET</t>
  </si>
  <si>
    <t>LUER MALE/EMBOUT GODET</t>
  </si>
  <si>
    <t>ABORD PARENTERAL / PERFUSION - ACCESSOIRES - RACCORD LUER LOCK</t>
  </si>
  <si>
    <t>RACCORD LLM/LLM</t>
  </si>
  <si>
    <t>RACCORD LLF/LLF</t>
  </si>
  <si>
    <t>ABORD PARENTERAL / PERFUSION - AIGUILLE DE PONCTION VASCULAIRE - AIGUILLE INTRODUCTRICE LUER LOCK POUR GUIDE</t>
  </si>
  <si>
    <t>DIAMETRE G17 - LONGUEUR 70MM</t>
  </si>
  <si>
    <t>ABORD PARENTERAL / PERFUSION - DIFFUSEUR PORTABLE A DEBIT FIXE</t>
  </si>
  <si>
    <t>DEBIT 10ML/H - VOLUME 240ML</t>
  </si>
  <si>
    <t>DEBIT 2ML/H - VOLUME 96ML</t>
  </si>
  <si>
    <t>COMPLEMENT DE GAMME - AUTRES VOLUMES, DEBITS ET DUREES DE PERFUSION</t>
  </si>
  <si>
    <t>ABORD PARENTERAL / PERFUSION - DISPOSITIF DE PERFUSION MULTIACCES SECURISES - PERFUSEURS ET PROLONGATEURS</t>
  </si>
  <si>
    <t>PERFUSEUR MULTIACCES SECURISE - 4 ROBINETS - AVEC VALVE ANTI RETOUR - LUER LOCK MOBILE DISTAL - LONGUEUR 290CM</t>
  </si>
  <si>
    <t>COMPLEMENT DE GAMME - PERFUSEURS MULTIACCES SECURISES - 1 ET 2 ROBINETS - AVEC VALVE BIDIRECTIONNELLE EN Y ET/OU VALVE ANTI-RETOUR - LONGUEUR 235CM MINIMUM</t>
  </si>
  <si>
    <t>COMPLEMENT DE GAMME - PROLONGATEURS MULTIACCES SECURISES - PROLONGATEURS 2, 3 ET 4 VOIES - AVEC ET SANS VALVES ANTI-RETOUR - AVEC OU SANS ROBINET 3 VOIES OU RAMPE DE ROBINET</t>
  </si>
  <si>
    <t>ABORD PARENTERAL / PERFUSION - EMBOUT DE SERINGUE EN SYSTÈME CLOS - LUER LOCK MALE</t>
  </si>
  <si>
    <t>ABORD PARENTERAL / PERFUSION - FILTRE 0.2µm AVEC PROLONGATEUR - FILTRE ANTIBACTERIEN ET DEBULLEUR - FAIBLE LIAISON PROTEIQUE - LARGE COMPATIBILITE AVEC DES MEDICAMENTS</t>
  </si>
  <si>
    <t>ABORD PARENTERAL / PERFUSION - FILTRE 0.2µm AVEC PROLONGATEUR 2BARS - CONNEXION LUER LOCK MALE ET LUER LOCK FEMELLE - POUR PERFUSION DE MEDICAMENTS CYTOTOXIQUES</t>
  </si>
  <si>
    <t>FILTRE A FAIBLE ABSORPTION - SURFACE FILTRANTE 10CM² </t>
  </si>
  <si>
    <t>ABORD PARENTERAL / PERFUSION - PERFUSEUR 3 VOIES - AVEC PROLONGATEUR DE 14CM APRES ROBINET</t>
  </si>
  <si>
    <t>PERFUSEUR LONGUEUR 230CM </t>
  </si>
  <si>
    <t>ABORD PARENTERAL / PERFUSION - PERFUSEUR AVEC FILTRE HYDROPHILE 0.2µm - SANS DEHP</t>
  </si>
  <si>
    <t xml:space="preserve">FILTRE A 2 EVENTS - FAIBLE LIAISON PROTEIQUE </t>
  </si>
  <si>
    <t xml:space="preserve">ABORD PARENTERAL / PERFUSION - PERFUSEUR DE PRECISION AVEC PRISE D'AIR  </t>
  </si>
  <si>
    <t>CHAMBRE GRADUEE DE 150ML - LONGUEUR TOTALE 210CM</t>
  </si>
  <si>
    <t xml:space="preserve">ABORD PARENTERAL / PERFUSION - PERFUSEUR SIMPLE A CONTRÔLE DE DEBIT - SANS DEHP </t>
  </si>
  <si>
    <t>PERFUSEUR AVEC REGULATEUR DE DEBIT</t>
  </si>
  <si>
    <t>ABORD PARENTERAL / PERFUSION - POCHE VIDE POUR SOLUTES INJECTABLES - AVEC SITE D'ADJONCTION SANS AIGUILLE MUNI  D'UNE VALVE BIDIRECTIONNELLE ET SITE DE PERFUSION</t>
  </si>
  <si>
    <t>POCHE DE 250ML</t>
  </si>
  <si>
    <t xml:space="preserve">ABORD PARENTERAL / PERFUSION - PROLONGATEUR 10 BARS - PVC - LUER LOCK MALE/LUER LOCK FEMELLE </t>
  </si>
  <si>
    <t>DIAMETRE INTERNE 2,5MM - LONGUEUR 100CM </t>
  </si>
  <si>
    <t xml:space="preserve">ABORD PARENTERAL / PERFUSION - PROLONGATEUR 10 BARS AVEC ROBINET 3VOIES LIPIDO-RESISTANT - PVC - LUER LOCK MALE/LUER LOCK FEMELLE </t>
  </si>
  <si>
    <t>DIAMETRE INTERNE 2,5MM - LONGUEUR 25CM</t>
  </si>
  <si>
    <t>ABORD PARENTERAL / PERFUSION - PROLONGATEUR 20 BARS - PVC - LUER LOCK MALE/LUER LOCK FEMELLE</t>
  </si>
  <si>
    <t>LONGUEUR 200CM</t>
  </si>
  <si>
    <t>LONGUEUR 400CM</t>
  </si>
  <si>
    <t>ABORD PARENTERAL / PERFUSION - PROLONGATEUR MULTILUMIERE SECURISE - POLYURETHANE - AVEC VALVE(S) ANTI-RETOUR ET/OU VALVE(S) BIDIRECTIONNELLE(S) A FLUSH NEUTRE - FAIBLE VOLUME MORT</t>
  </si>
  <si>
    <t>PROLONGATEUR MULTIACCES SECURISE - PROLONGATEUR 3 VOIES - VALVE ANTI-RETOUR SUR UNE VOIE - LONGUEUR 10CM</t>
  </si>
  <si>
    <t>COMPLEMENT DE GAMME - PROLONGATEURS MULTIACCES SECURISES - PROLONGATEURS 2 ET 3 VOIES - AVEC 1 OU PLUSIEURS VALVES ANTI-RETOUR ET VALVES BIDIRECTIONNELLES</t>
  </si>
  <si>
    <t>ABORD PARENTERAL / PERFUSION - PROLONGATEUR POUR POUSSE SERINGUE - PROLONGATEUR EN Y - AVEC VALVE ANTI RETOUR -DOUBLE CLAMPS</t>
  </si>
  <si>
    <t>LONGUEUR 180CM </t>
  </si>
  <si>
    <t>ABORD PARENTERAL / PERFUSION - PROLONGATEUR SPECIFIQUE 4 VOIES POUR MESOPERFUSION - PVC</t>
  </si>
  <si>
    <t xml:space="preserve">DIAMETRE INTERNE 1MM </t>
  </si>
  <si>
    <t>ABORD PARENTERAL / PERFUSION - ROBINET 1 VOIE LLM/LLF - OUVERTURE SUR 90°</t>
  </si>
  <si>
    <t>ROBINET 1 VOIE LUER LOCK</t>
  </si>
  <si>
    <t xml:space="preserve">ABORD PARENTERAL / PERFUSION - SET D'ADMINISTRATION ET DE RINCAGE DE CHIMIOTHERAPIE - PROLONGATEUR </t>
  </si>
  <si>
    <t>PROLONGATEUR 2 VOIES DONT 1 OPAQUE - DIAMETRE INTERNE 2.5MM </t>
  </si>
  <si>
    <t>ABORD PARENTERAL / PERFUSION - SYSTÈME DE DISTRIBUTION POUR LA RECONSTITUTION ET LA DISTRIBUTION DE SOLUTIONS IV - SERINGUE DE REPARTITION</t>
  </si>
  <si>
    <t>SERINGUE LL 10ML A DOUBLE FONCTION AVEC RETOUR A RESSORT AUTOMATIQUE + SET DE TRANSFERT AVEC PERFORATEUR UNIVERSEL ET CLAPET ANTIRETOUR</t>
  </si>
  <si>
    <t xml:space="preserve">ABORD PARENTERAL / PERFUSION - TUBULURE DE TRANSFERT - AVEC PERFORATEUR </t>
  </si>
  <si>
    <t xml:space="preserve">LONGUEUR 30CM </t>
  </si>
  <si>
    <t>ABORD PARENTERAL / PERFUSION - VALVE ANTI-RETOUR LLM/LLF AVEC BOUCHON DE PROTECTION - SANS LATEX</t>
  </si>
  <si>
    <t>ABORD PARENTERAL / PERFUSION - VALVE BIDIRECTIONELLE A FLUSH POSITIF</t>
  </si>
  <si>
    <t>ABORD PARENTERAL / PRELEVEMENT - LANCETTE POUR CONTROLE DE LA GLYCEMIE</t>
  </si>
  <si>
    <t>DIAMETRE G30 - LONGUEUR 1.5MM</t>
  </si>
  <si>
    <t>COMPLEMENT DE GAMME - DIAMETRE G21 ET LONGUEUR 2.0MM - DIAMETRE G30 ET LONGUEUR 1.0MM</t>
  </si>
  <si>
    <t>ABORD PARENTERAL / PRELEVEMENT - LANCETTE SECURISEE PEDIATRIQUE POUR INCISION AU TALON</t>
  </si>
  <si>
    <t>LANCETTE PROFONDEUR 0,85MM - LONGUEUR 1,75MM</t>
  </si>
  <si>
    <t>LANCETTE PROFONDEUR 1MM - LONGUEUR 2,5MM</t>
  </si>
  <si>
    <t>ABORD PARENTERAL / PRELEVEMENT - LANCETTE SECURISEE POUR INCISION CAPILLAIRE</t>
  </si>
  <si>
    <t>LANCETTE PROFONDEUR 1MM - LONGUEUR 2,5MM </t>
  </si>
  <si>
    <t>ABORD PARENTERAL / RADIOLOGIE INTERVENTIONNELLE - SERINGUE POUR INJECTION D'AGENTS D'EMBOLISATION DE TYPE ONYX</t>
  </si>
  <si>
    <t>SERINGUE 1ML</t>
  </si>
  <si>
    <t>ABORD PARENTERAL / RECUEIL DE SANG - POCHE POUR PHLEBOTOMIE - SANS AIGUILLE-CONNECTIQUE LUER-LOCK - SITE D'ECHANTILLONAGE EN Y</t>
  </si>
  <si>
    <t>POCHE DE 500ML </t>
  </si>
  <si>
    <t>ABORD PARENTERAL / RECUEIL DE SANG - POCHE VIDE DE TRANSFERT AVEC PERFORATEUR</t>
  </si>
  <si>
    <t>POCHE DE 2000ML</t>
  </si>
  <si>
    <t>ABORD PARENTERAL / TRANSFUSION - PERFORATEUR POUR POCHE - AVEC PRISE D'AIR ET VALVE BIDIRECTIONNELLE</t>
  </si>
  <si>
    <t xml:space="preserve">ABORD PERI-NERVEUX / ANALGESIE POST-OPERATOIRE - CATHETER MULTI PERFORE POUR INFILTRATION INTRA-CICATRICIELLE - CONNECTIQUE NRFIT </t>
  </si>
  <si>
    <t>CATHETER PERFORE SUR 7.5CM</t>
  </si>
  <si>
    <t>ABORD PERI-NERVEUX / ANALGESIE POST-OPERATOIRE - DIFFUSEUR PORTABLE A DEBIT VARIABLE AVEC BOLUS - CONNECTIQUE NRFIT</t>
  </si>
  <si>
    <t>VOLUME 400ML - DEBIT 2 A 14ML/H</t>
  </si>
  <si>
    <t xml:space="preserve">ABORD PERI-NERVEUX / ANESTHESIE LOCO-REGIONALE - ACCESSOIRES - AIGUILLE DE PRELEVEMENT NRFIT </t>
  </si>
  <si>
    <t>DIAMETRE G18 - LONGUEUR 40MM</t>
  </si>
  <si>
    <t xml:space="preserve">ABORD PERI-NERVEUX / ANESTHESIE LOCO-REGIONALE - ACCESSOIRES - BOUCHON NRFIT </t>
  </si>
  <si>
    <t>BOUCHON MALE POUR SERINGUE</t>
  </si>
  <si>
    <t>BOUCHON FEMELLE</t>
  </si>
  <si>
    <t xml:space="preserve">ABORD PERI-NERVEUX / ANESTHESIE LOCO-REGIONALE - ACCESSOIRES - CONNECTEUR LUER/NRFIT </t>
  </si>
  <si>
    <t xml:space="preserve">ABORD PERI-NERVEUX / ANESTHESIE LOCO-REGIONALE - ACCESSOIRES - PROLONGATEUR NRFIT </t>
  </si>
  <si>
    <t xml:space="preserve">ABORD PERI-NERVEUX / ANESTHESIE LOCO-REGIONALE - ACCESSOIRES - ROBINET 3 VOIES NRFIT </t>
  </si>
  <si>
    <t>ABORD PERI-NERVEUX / ANESTHESIE LOCO-REGIONALE - ACCESSOIRES - SERINGUE 3 PIECES NRFIT</t>
  </si>
  <si>
    <t>VOLUME 20 ML - EMBOUT LOCK</t>
  </si>
  <si>
    <t xml:space="preserve">COMPLEMENT DE GAMME - VOLUME 3ML A 50 ML - EMBOUT LOCK </t>
  </si>
  <si>
    <t>COMPLEMENT DE GAMME - VOLUME 1ML A 20 ML - EMBOUT SLIP</t>
  </si>
  <si>
    <t xml:space="preserve">ABORD PERI-NERVEUX / ANESTHESIE LOCO-REGIONALE - AIGUILLE SPINALE - BISEAU POINTE QUINCKE - CONNECTIQUE LUER - Embase transparente non colorée </t>
  </si>
  <si>
    <t xml:space="preserve">DIAMETRE G20 - LONGUEUR 90MM </t>
  </si>
  <si>
    <t xml:space="preserve">COMPLEMENT DE GAMME - DIAMETRE G18 A G22 - LONGUEUR 75MM A 150MM  </t>
  </si>
  <si>
    <t xml:space="preserve">ABORD PERI-NERVEUX / ANESTHESIE LOCO-REGIONALE - AIGUILLE SPINALE - BISEAU POINTE QUINCKE - CONNECTIQUE NRFIT - Embase transparente non colorée </t>
  </si>
  <si>
    <t>DIAMETRE G20 - LONGUEUR 90MM</t>
  </si>
  <si>
    <t>DIAMETRE G22 - LONGUEUR 75MM</t>
  </si>
  <si>
    <t>ABORD PERI-NERVEUX / ANESTHESIE LOCO-REGIONALE - AIGUILLE SPINALE - BISEAU POINTE QUINCKE - CONNECTIQUE NRFIT - LONGUEUR INFERIEURE A 40MM - PEDIATRIE - Embase transparente non colorée</t>
  </si>
  <si>
    <t>DIAMETRE G25</t>
  </si>
  <si>
    <t xml:space="preserve">ABORD PERI-NERVEUX / ANESTHESIE LOCO-REGIONALE - ANESTHESIE PERIDURALE - AIGUILLE POINTE TUOHY - CONNECTIQUE LUER - Embase plastique transparente non colorée  </t>
  </si>
  <si>
    <t>DIAMETRE G19 - LONGUEUR 90MM</t>
  </si>
  <si>
    <t xml:space="preserve">ABORD PERI-NERVEUX / ANESTHESIE LOCO-REGIONALE - ANESTHESIE PERIDURALE - AIGUILLE POINTE TUOHY - CONNECTIQUE NRFIT - Embase plastique transparente non colorée </t>
  </si>
  <si>
    <t>DIAMETRE G16 - LONGUEUR 80MM</t>
  </si>
  <si>
    <t>ABORD PERI-NERVEUX / ANESTHESIE LOCO-REGIONALE - ANESTHESIE PERIDURALE - FIXATEUR DE CATHETER PERIDURAL</t>
  </si>
  <si>
    <t>FIXATEUR POUR CATHETER PERIDURAL G16/G17</t>
  </si>
  <si>
    <t>FIXATEUR POUR CATHETER PERIDURAL G18</t>
  </si>
  <si>
    <t xml:space="preserve">ABORD PERI-NERVEUX / ANESTHESIE LOCO-REGIONALE - ANESTHESIE PERIDURALE - KIT ANESTHESIE PERIDURALE - CONECTIQUE NRFIT  </t>
  </si>
  <si>
    <t>KIT CONTENANT 5 ELEMENTS :  1 AIGUILLE TUOHY 17G 90MM  NRFIT - 1 CATHETER ARME G19 A EXTREMITE OUVERTE  ET FLEXIBLE -  1 SERINGUE FAIBLE RESISTANCE 10 ML NRFIT - 1 CONNECTEUR NRFIT - 1 FILTRE 0.2µm</t>
  </si>
  <si>
    <t>ABORD PERI-NERVEUX / ANESTHESIE LOCO-REGIONALE - ANESTHESIE PERIDURALE - SERINGUE PLASTIQUE A FAIBLE RESISTANCE - CONNECTIQUE LUER</t>
  </si>
  <si>
    <t>VOLUME 10ML</t>
  </si>
  <si>
    <t>ABORD PERI-NERVEUX / ANESTHESIE LOCO-REGIONALE - ANESTHESIE PERIDURALE - SERINGUE PLASTIQUE A FAIBLE RESISTANCE - CONNECTIQUE NRFIT</t>
  </si>
  <si>
    <t xml:space="preserve">ABORD PERI-NERVEUX / ANESTHESIE LOCO-REGIONALE - ANESTHESIE PERIDURALE - TROUSSE ET KIT - CONNECTIQUE NRFIT </t>
  </si>
  <si>
    <t xml:space="preserve">EMBALLAGE UNITAIRE SOUS SACHET PELABLE - ETIQUETTE DE COMPOSITION OBLIGATOIRE - COMPOSITION : 1 AIGUILLE TUOHY NRFIT 17G 90MM - 1 CATHETER ARME G19 - 2 BADIGEONS PETIT MODELE - 1 PLATEAU INFERIEUR 20,6X13X4CM - PLATEAU SUPERIEUR 21X13X3,5CM - 1 CUPULE 60ML CRISTAL - 1 CUPULE 60ML ROUGE - 1 AIGUILLE HYPODERMIQUE G23 25MM - 1 CHAMP TRANSPARENT PELABLE 90X160CM FENETRE 12X18CM - 5 COMPRESSES GAZE 10X10CM 8 PLIS 17 FILS - 1 SERVIETTE ABSORBANTE 30X40CM - 1 CONNECTEUR NRFIT AVEC FILTRE 0.2µM - 1 SERINGUE 5ML NRFIT LOCK - 1 SERINGUE FAIBLE RESISTANCE 10 ML NRFIT  - 1 AIGUILLE DE PRELEVEMENT G18 40MM NRFIT AVEC FILTRE - 1 SERINGUE 10ML LUER SLIP  </t>
  </si>
  <si>
    <t>KIT CONTENANT 4 ELEMENTS :  1 AIGUILLE TUOHY 17G 90MM  NRFIT - 1 CATHETER ARME G19 -  1 SERINGUE FAIBLE RESISTANCE 10 ML NRFIT - 1 CONNECTEUR NRFIT AVEC FILTRE 0.2µM</t>
  </si>
  <si>
    <t>ABORD PERI-NERVEUX / ANESTHESIE LOCO-REGIONALE - ANESTHESIE PERIDURALE NEONATALOGIE - KIT - CONNECTIQUE NRFIT</t>
  </si>
  <si>
    <t>COMPOSITION : 1 AIGUILLE DE TUOHY G20 50MM NRFIT - 1 CATHETER G24 - 1 SERINGUE FAIBLE RESISTANCE - 1 CONNECTEUR NRFIT AVEC FILTRE 0.2µm</t>
  </si>
  <si>
    <t>ABORD PERI-NERVEUX / ANESTHESIE LOCO-REGIONALE - ANESTHESIE PERIDURALE PEDIATRIE - KIT - CONNECTIQUE NRFIT</t>
  </si>
  <si>
    <t>COMPOSITION : 1 AIGUILLE DE TUOHY G18 80MM NRFIT- 1 CATHETER G20 - 1 SERINGUE FAIBLE RESISTANCE - 1 CONNECTEUR NRFIT AVEC FILTRE 0.2µm</t>
  </si>
  <si>
    <t xml:space="preserve">ABORD PERI-NERVEUX / ANESTHESIE LOCO-REGIONALE - BLOCS PERIPHERIQUES - AIGUILLE DE NEUROSTIMULATION HYPER-ECHOGENE - CONNECTIQUE NRFIT </t>
  </si>
  <si>
    <t>DIAMETRE G22 - LONGUEUR 80MM</t>
  </si>
  <si>
    <t xml:space="preserve">ABORD PERI-NERVEUX / ANESTHESIE LOCO-REGIONALE - BLOCS PERIPHERIQUES - AIGUILLE DE NEUROSTIMULATION HYPER-ECHOGENE - CONNECTIQUE NRFIT  </t>
  </si>
  <si>
    <t xml:space="preserve">ABORD PERI-NERVEUX / ANESTHESIE LOCO-REGIONALE - BLOCS PERIPHERIQUES - AIGUILLE DE NEUROSTIMULATION NORMOECHOGENE - CONNECTIQUE NRFIT </t>
  </si>
  <si>
    <t>DIAMETRE G25 - LONGUEUR 35MM</t>
  </si>
  <si>
    <t xml:space="preserve">ABORD PERI-NERVEUX / ANESTHESIE LOCO-REGIONALE - BLOCS PERIPHERIQUES CONTINUS - CONNECTIQUE NRFIT - KIT COMPRENANT A MINIMA : 1 AIGUILLE DE NEUROSTIMULATION A REFLECTEUR G19 LONGUEUR 50 A 100MM - 1 CATHETER MANDRINE G20 - 1 FILTRE 0.2µm </t>
  </si>
  <si>
    <t>AIGUILLE DIAMETRE G19 - LONGUEUR 50MM</t>
  </si>
  <si>
    <t>AIGUILLE DIAMETRE G19 - LONGUEUR 100MM</t>
  </si>
  <si>
    <t xml:space="preserve">ABORD PERI-NERVEUX / ANESTHESIE LOCO-REGIONALE - FILTRE ANTIBACTERIEN POUR ANESTHESIE PERIDURALE-RACHIANESTHESIE 0.2µm - CONNECTIQUE NRFIT </t>
  </si>
  <si>
    <t xml:space="preserve">ABORD PERI-NERVEUX / ANESTHESIE LOCO-REGIONALE - KIT BLOOD PATCH - CONNECTIQUE NRFIT </t>
  </si>
  <si>
    <t xml:space="preserve">ABORD PERI-NERVEUX / ANESTHESIE LOCO-REGIONALE - RACHIANESTHESIE - AIGUILLE SPINALE - BISEAU POINTE CRAYON - CONNECTIQUE LUER - Embase transparente non colorée </t>
  </si>
  <si>
    <t>DIAMETRE G27 - LONGUEUR 128MM</t>
  </si>
  <si>
    <t>ABORD PERI-NERVEUX / ANESTHESIE LOCO-REGIONALE - RACHIANESTHESIE - AIGUILLE SPINALE - BISEAU POINTE CRAYON - CONNECTIQUE NRFIT - Embase transparente non colorée</t>
  </si>
  <si>
    <t>DIAMETRE G25 - LONGUEUR  90MM</t>
  </si>
  <si>
    <t>ABORD PERI-NERVEUX / ANESTHESIE LOCO-REGIONALE - RACHIANESTHESIE - AIGUILLE SPINALE - BISEAU POINTE CRAYON - CONNECTIQUE NRFIT - LONGUEUR SUPERIEURE A 120MM. Embase transparente non colorée</t>
  </si>
  <si>
    <t xml:space="preserve">DIAMETRE G25 </t>
  </si>
  <si>
    <t xml:space="preserve">ABORD PERI-NERVEUX / ANESTHESIE LOCO-REGIONALE - RACHIANESTHESIE - TROUSSE RACHIANESTHESIE - CONNECTIQUE NRFIT </t>
  </si>
  <si>
    <t xml:space="preserve">ABORD PERI-NERVEUX / ANESTHESIE LOCO-REGIONALE - RACHIANESTHESIE CONTINUE - SET DE RACHIANESTHESIE CONTINUE ET INTRODUCTEUR - CONNECTIQUE NRFIT </t>
  </si>
  <si>
    <t>SET COMPRENANT A MINIMA : 1 AIGUILLE G21 90MM POINTE CRAYON GRADUEE - 1 CATHETER G25 90CM MANDRINE A EXTREMITE FERMEE ET 3 ORIFICES LATERAUX - 1 CONNECTEUR NRFIT - 1 FILTRE 0,2µm</t>
  </si>
  <si>
    <t>INTRODUCTEUR - LONGUEUR 30MM</t>
  </si>
  <si>
    <t xml:space="preserve">ABORD PERINERVEUX / MESURE PRESSION - MANOMETRE SPINAL AVEC ROBINET 3 VOIES - CONNECTIQUE NRFIT </t>
  </si>
  <si>
    <t>ABORD PERI-NERVEUX /ANESTHESIE LOCO-REGIONALE - PERI-RACHIANESTHESIE COMBINEE - KIT COMPLET - CONNECTIQUE NRFIT</t>
  </si>
  <si>
    <t>COMPRENANT A MINIMA : 1 AIGUILLE TUOHY G18 A DOUBLE ORIFICE - 1 CATHETER G20 - 1 AIGUILLE SPINALE</t>
  </si>
  <si>
    <t xml:space="preserve">ABORD RESPIRATOIRE / ADMINISTRATION - DISPOSITIF D'ATOMISATION POUR MUQUEUSE LARYNGO-TRACHEALE - CANULE SOUPLE CONFORMABLE </t>
  </si>
  <si>
    <t xml:space="preserve">LONGUEUR 21CM - CONNECTABLE A SERINGUE LUER LOCK </t>
  </si>
  <si>
    <t>ABORD RESPIRATOIRE / ASPIRATION - ASPIRATEUR DE MUCOSITES PEDIATRIQUE AVEC SONDE</t>
  </si>
  <si>
    <t>RESERVOIR 25ML  AVEC SONDES CH6 et CH10</t>
  </si>
  <si>
    <t>ABORD RESPIRATOIRE / ASPIRATION - CANULE ASPIRATION TYPE YANKAUER - SEMI-RIGIDE - COUDEE -  EXTREMITE DISTALE SOUPLE POUR CHIRURGIE ORL - EMBOUT MALE</t>
  </si>
  <si>
    <t>DIAMETRE CH12</t>
  </si>
  <si>
    <t>ABORD RESPIRATOIRE / ASPIRATION - CANULE ASPIRATION TYPE YANKAUER - SEMI-RIGIDE - COUDEE - SANS CREPINE NI CONTRÔLE DIGITAL - EMBOUT MALE ET FEMELLE</t>
  </si>
  <si>
    <t>DIAMETRE CH18 - EMBOUT MALE</t>
  </si>
  <si>
    <t>DIAMETRE CH22 - EMBOUT MALE</t>
  </si>
  <si>
    <t>ABORD RESPIRATOIRE / ASPIRATION - SONDE ASPIRATION TRACHEO-BRONCHIQUE ADULTE - SYSTÈME CLOS POUR SONDE INTUBATION</t>
  </si>
  <si>
    <t>DIAMETRE CH16 - DUREE 72H</t>
  </si>
  <si>
    <t>DIAMETRE CH16 - DUREE 168H</t>
  </si>
  <si>
    <t>ABORD RESPIRATOIRE / ASPIRATION - SONDE ASPIRATION TRACHEO-BRONCHIQUE ADULTE - SYSTÈME CLOS POUR TRACHEOTOMIE</t>
  </si>
  <si>
    <t>DIAMETRE CH16</t>
  </si>
  <si>
    <t>ABORD RESPIRATOIRE / ASPIRATION - SONDE ASPIRATION TRACHEO-BRONCHIQUE ADULTE DROITE - PVC - ORX - RACCORD PROXIMAL AVEC GRAND GODET</t>
  </si>
  <si>
    <t>DIAMETRE CH16 - LONGUEUR 56,5CM</t>
  </si>
  <si>
    <t xml:space="preserve">ABORD RESPIRATOIRE / ASPIRATION - SONDE ASPIRATION TRACHEO-BRONCHIQUE PEDIATRIQUE -  SYSTEME CLOS POUR INTUBATION </t>
  </si>
  <si>
    <t>DIAMETRE CH06</t>
  </si>
  <si>
    <t>ABORD RESPIRATOIRE / ASPIRATION - SONDE ASPIRATION TRACHEO-BRONCHIQUE PEDIATRIQUE - SYSTEME CLOS - ACCESSOIRE</t>
  </si>
  <si>
    <t>RACCORD Y POUR BOCAL D'ASPIRATION</t>
  </si>
  <si>
    <t>ABORD RESPIRATOIRE / ASPIRATION - SONDE ASPIRATION TRACHEO-BRONCHIQUE PEDIATRIQUE - SYSTEME CLOS POUR TRACHEOTOMIE</t>
  </si>
  <si>
    <t>COMPLEMENT DE GAMME - DIAMETRE CH07 A CH12</t>
  </si>
  <si>
    <t>ABORD RESPIRATOIRE / ASPIRATION - SONDE ASPIRATION TRACHEO-BRONCHIQUE PEDIATRIQUE DROITE - PVC - ORX- RACCORD PROXIMAL AVEC GRAND GODET</t>
  </si>
  <si>
    <t>DIAMETRE CH06 - LONGUEUR 26,5CM</t>
  </si>
  <si>
    <t>DIAMETRE CH05 A CH10 - LONGUEUR 26,5CM A 32,5CM</t>
  </si>
  <si>
    <t>ABORD RESPIRATOIRE / ASPIRATION - SYSTEME CLOS POUR INSTILLATION DE SURFACTANT - CATHETER D'INSTILLATION 30CM - PVC - GRADUE - MULTIPERFORE</t>
  </si>
  <si>
    <t>DIAMETRE CH05</t>
  </si>
  <si>
    <t>RACCORD EN Y</t>
  </si>
  <si>
    <t>ABORD RESPIRATOIRE / ASPIRATION - VALVE DE CONTROLE DIGITAL DE L'ASPIRATION -  STERILE - AVEC OBTURATEUR</t>
  </si>
  <si>
    <t>ABORD RESPIRATOIRE / FILTRATION - ECHANGEUR DE CHALEUR ET D'HUMIDITE - NEZ ARTIFICIEL POUR TRACHEOTOMIE - AVEC SITE D'ASPIRATION BRONCHIQUE - ORIFICE D'APPORT D'OXYGENE</t>
  </si>
  <si>
    <t>ABORD RESPIRATOIRE / FILTRATION - ECHANGEUR DE CHALEUR ET D'HUMIDITE - STERILE - POUR NEONATOLOGIE</t>
  </si>
  <si>
    <t xml:space="preserve"> CONNECTEUR 15M/22F</t>
  </si>
  <si>
    <t xml:space="preserve">ABORD RESPIRATOIRE / FILTRATION - ECHANGEUR DE CHALEUR ET D'HUMIDITE POUR PEDIATRIE-CONNEXION SUR SONDE ENDOTRACHEALE - PRISE POUR CAPNOGRAPHIE- STERILE </t>
  </si>
  <si>
    <t>POUR SONDES D'INTUBATION DE DIAMETRE INTERNE D3.5MM</t>
  </si>
  <si>
    <t xml:space="preserve">POUR SONDES D'INTUBATION DE DIAMETRE INTERNE D3MM  </t>
  </si>
  <si>
    <t>ABORD RESPIRATOIRE / FILTRATION - ECHANGEUR DE CHALEUR ET D'HUMIDITE-NEZ ARTIFICIEL POUR TRACHEOTOMIE AVEC VALVE DE PHONATION - AVEC SITE D'ASPIRATION BRONCHIQUE-ORIFICE D'APPORT D'OXYGENE</t>
  </si>
  <si>
    <t xml:space="preserve">ABORD RESPIRATOIRE / FILTRATION - FILTRE D'ANESTHESIE ANTIBACTERIEN ET ANTIVIRAL - CONNEXION COTE PATIENT - FILTRE MECANIQUE STERILE </t>
  </si>
  <si>
    <t xml:space="preserve">FILTRE D'ANESTHESIE AVEC RACCORD CATHETER MOUNT ET PRISE DE CAPNOGRAPHIE - STERILE </t>
  </si>
  <si>
    <t>ABORD RESPIRATOIRE / FILTRATION - FILTRE D'ANESTHESIE ANTIBACTERIEN ET ANTIVIRAL -CONNEXION COTE PATIENT - FILTRE MECANIQUE</t>
  </si>
  <si>
    <t>FILTRE D'ANESTHESIE AVEC RACCORD CATHETER MOUNT ET PRISE DE CAPNOGRAPHIE</t>
  </si>
  <si>
    <t>ABORD RESPIRATOIRE / FILTRATION - FILTRE D'ANESTHESIE ANTIBACTERIEN ET ANTIVIRAL-CONNEXION COTE PATIENT - FILTRE ELECTROSTATIQUE</t>
  </si>
  <si>
    <t xml:space="preserve">FILTRE D'ANESTHESIE </t>
  </si>
  <si>
    <t>ABORD RESPIRATOIRE / FILTRATION - FILTRE DE REANIMATION ANTIBACTERIEN ET ANTIVIRAL - CONNEXION COTE PATIENT - FILTRE MECANIQUE ECHANGEUR DE CHALEUR ET HUMIDITE</t>
  </si>
  <si>
    <t>FILTRE DE REANIMATION</t>
  </si>
  <si>
    <t>ABORD RESPIRATOIRE / FILTRATION - FILTRE DE REANIMATION ANTIBACTERIEN ET ANTIVIRAL - FILTRE ELECTROSTATIQUE ECHANGEUR DE CHALEUR ET D'HUMIDITE - STERILE POUR PEDIATRIE - AVEC PRISE DE CAPNOGRAPHIE</t>
  </si>
  <si>
    <t>FILTRE ECHANGEUR PEDIATRIE - RACCORD COUDE - CONNECTEURS 15M-22M/15F </t>
  </si>
  <si>
    <t>ABORD RESPIRATOIRE / INTUBATION - BLOQUEUR ENDOBRONCHIQUE - DEUX BRANCHES DISTALES A BALLONNET</t>
  </si>
  <si>
    <t>BLOQUEUR ORX - PORT D'INTRODUCTION POUR FIBROSCOPIE</t>
  </si>
  <si>
    <t xml:space="preserve">ABORD RESPIRATOIRE / INTUBATION - BLOQUEUR ENDOBRONCHIQUE - UNE BRANCHE DISTALE A BALLONNET </t>
  </si>
  <si>
    <t xml:space="preserve">DIAMETRE 5F - LONGUEUR 50CM </t>
  </si>
  <si>
    <t xml:space="preserve">DIAMETRE 9F - LONGUEUR 80CM </t>
  </si>
  <si>
    <t xml:space="preserve">ABORD RESPIRATOIRE / INTUBATION - CALE BOUCHE PROTECTEUR ANTI-MORSURE DE SONDES ENDOTRACHEALES ET MASQUES LARYNGES </t>
  </si>
  <si>
    <t>LONGUEUR 90MM - DIAMETRE 15MM</t>
  </si>
  <si>
    <t>LONGUEUR 90MM - DIAMETRE 19MM</t>
  </si>
  <si>
    <t>ABORD RESPIRATOIRE / INTUBATION - CANULE DE GUEDEL</t>
  </si>
  <si>
    <t>LONGUEUR 90 MM</t>
  </si>
  <si>
    <t>LONGUEUR 100 MM</t>
  </si>
  <si>
    <t>ABORD RESPIRATOIRE / INTUBATION - CATHETER D'ECHANGE POUR SONDE D'INTUBATION OU SONDE ENDOBRONCHIQUE</t>
  </si>
  <si>
    <t>DIAMETRE CH14 - LONGUEUR 83CM</t>
  </si>
  <si>
    <t>ABORD RESPIRATOIRE / INTUBATION - MANDRIN POUR INTUBATION DIFFICILE - MANDRIN MALLEABLE CREUX AVEC EXTREMITE FLEXIBLE ET RACCORD A OXYGENE</t>
  </si>
  <si>
    <t>DIAMETRE CH15 - LONGUEUR 650MM</t>
  </si>
  <si>
    <t xml:space="preserve">COMPLEMENT DE GAMME - DIAMETRE CH8 ET CH11 </t>
  </si>
  <si>
    <t>ABORD RESPIRATOIRE / INTUBATION - MANDRIN POUR INTUBATION DIFFICILE - MANDRIN RIGIDE BEQUILLE CREUX PERFORE + RACCORD OXYGENE - PEDIATRIE</t>
  </si>
  <si>
    <t xml:space="preserve">DIAMETRE CH06 - LONGUEUR 500MM </t>
  </si>
  <si>
    <t>DIAMETRE CH10 -  LONGUEUR 600MM</t>
  </si>
  <si>
    <t xml:space="preserve">ABORD RESPIRATOIRE / INTUBATION - MANDRIN POUR INTUBATION DIFFICILE - MANDRIN RIGIDE BEQUILLE PREFORME </t>
  </si>
  <si>
    <t>DIAMETRE CH14 LONGUEUR 700MM</t>
  </si>
  <si>
    <t>ABORD RESPIRATOIRE / INTUBATION - RACCORD COUDE DOUBLE ROTULE - AVEC ORIFICE POUR FIBROSCOPIE ET ASPIRATION-STERILE</t>
  </si>
  <si>
    <t>RACCORD 22M/15F - 15M</t>
  </si>
  <si>
    <t>ABORD RESPIRATOIRE / INTUBATION - SET D'INTUBATION RETROGRADE</t>
  </si>
  <si>
    <t>CATHETER DIAMETRE 11F 700MM</t>
  </si>
  <si>
    <t>ABORD RESPIRATOIRE / INTUBATION - SONDE INTUBATION A BALLONNET AVEC ASPIRATION SUBGLOTTIQUE - PVC</t>
  </si>
  <si>
    <t>DIAMETRE INTERNE D7.5MM</t>
  </si>
  <si>
    <t>ABORD RESPIRATOIRE / INTUBATION - SONDE INTUBATION A BALLONNET AVEC ASPIRATION SUBGLOTTIQUE - PVC - PEDIATRIQUE</t>
  </si>
  <si>
    <t>DIAMETRE INTERNE D3MM A D5MM  </t>
  </si>
  <si>
    <t>ABORD RESPIRATOIRE / INTUBATION - SONDE INTUBATION ARMEE AVEC BALLONNET BASSE PRESSION -  PVC - TYPE MAGILL - AVEC MANDRIN</t>
  </si>
  <si>
    <t>DIAMETRE INTERNE D7MM</t>
  </si>
  <si>
    <t>COMPLEMENT DE GAMME - DIAMETRE INTERNE D5MM A D9MM  </t>
  </si>
  <si>
    <t>DIAMETRE INTERNE D6.5MM</t>
  </si>
  <si>
    <t xml:space="preserve">ABORD RESPIRATOIRE / INTUBATION - SONDE INTUBATION ARMEE AVEC BALLONNET BASSE PRESSION - PVC - DROITE - POUR INTUBATION FIBROSCOPIQUE - ORX </t>
  </si>
  <si>
    <t xml:space="preserve">ABORD RESPIRATOIRE / INTUBATION - SONDE INTUBATION ARMEE AVEC BALLONNET BASSE PRESSION - PVC - TYPE MAGILL </t>
  </si>
  <si>
    <t>DIAMETRE INTERNE D3MM</t>
  </si>
  <si>
    <t>ABORD RESPIRATOIRE / INTUBATION - SONDE INTUBATION ARMEE EN ACIER INOXYDABLE - AVEC DOUBLE BALLONNET SANS LATEX - POUR CHIRURGIE LASER - TYPE MURPHY</t>
  </si>
  <si>
    <t>DIAMETRE INTERNE D6MM </t>
  </si>
  <si>
    <t>DIAMETRE INTERNE D5MM </t>
  </si>
  <si>
    <t xml:space="preserve"> DIAMETRE INTERNE D4.5MM</t>
  </si>
  <si>
    <t>ABORD RESPIRATOIRE / INTUBATION - SONDE INTUBATION AVEC BALLONNET BASSE PRESSION - PAROI FINE EPAISSEUR - PEDIATRIQUE</t>
  </si>
  <si>
    <t>DIAMETRE INTERNE D3.5MM  </t>
  </si>
  <si>
    <t>COMPLEMENT DE GAMME - DIAMETRE INTERNE D3MM A D4MM  </t>
  </si>
  <si>
    <t>ABORD RESPIRATOIRE / INTUBATION - SONDE INTUBATION AVEC BALLONNET BASSE PRESSION - PREFORMEE NASALE - PVC - ORX</t>
  </si>
  <si>
    <t>COMPLEMENT DE GAMME - DIAMETRE INTERNE D6MM A D8MM</t>
  </si>
  <si>
    <t>ABORD RESPIRATOIRE / INTUBATION - SONDE INTUBATION AVEC BALLONNET BASSE PRESSION - PREFORMEE ORALE LONGUE DUREE - PEDIATRIQUE</t>
  </si>
  <si>
    <t>DIAMETRE INTERNE D4MM</t>
  </si>
  <si>
    <t>COMPLEMENT DE GAMME - DIAMETRE INTERNE D3MM A D4.5MM  </t>
  </si>
  <si>
    <t>ABORD RESPIRATOIRE / INTUBATION - SONDE INTUBATION ENDOBRONCHIQUE SELECTIVE A BALLONNET - DOUBLE LUMIERE - DOUBLE BALLONNET - SONDES SELECTIVES DROITES ET GAUCHES</t>
  </si>
  <si>
    <t>SONDE SELECTIVE DROITE - DIAMETRE CH39</t>
  </si>
  <si>
    <t>SONDE SELECTIVE GAUCHE - DIAMETRE CH39</t>
  </si>
  <si>
    <t xml:space="preserve">COMPLEMENT DE GAMME - SONDE SELECTIVE DROITE - DIAMETRE CH35 A CH41   </t>
  </si>
  <si>
    <t>COMPLEMENT DE GAMME - SONDE SELECTIVE GAUCHE - DIAMETRE CH28 A CH41 </t>
  </si>
  <si>
    <t>ABORD RESPIRATOIRE / INTUBATION - SONDE INTUBATION ENDOBRONCHIQUE SELECTIVE A BALLONNET - SYSTÈME DE PRESSION POSITIVE CONTINUE POUR SONDE ENDOBRONCHIQUE</t>
  </si>
  <si>
    <t xml:space="preserve">AVEC VALVE DE REGLAGE DE PRESSION  </t>
  </si>
  <si>
    <t>ABORD RESPIRATOIRE / INTUBATION - SONDE INTUBATION NASOPHARYNGEE SANS BALLONNET - PVC</t>
  </si>
  <si>
    <t>DIAMETRE INTERNE D7MM </t>
  </si>
  <si>
    <t>DIAMETRE INTERNE D3.5MM </t>
  </si>
  <si>
    <t>COMPLEMENT DE GAMME - DIAMETRE INTERNE D2,5MM A D9MM </t>
  </si>
  <si>
    <t>ABORD RESPIRATOIRE / INTUBATION - SONDE INTUBATION SANS BALLONNET LONGUE DUREE PEDIATRIQUE</t>
  </si>
  <si>
    <t>DIAMETRE INTERNE D2.5MM</t>
  </si>
  <si>
    <t>COMPLEMENT DE GAMME - DIAMETRE INTERNE DE D2MM à D6,5MM</t>
  </si>
  <si>
    <t>ABORD RESPIRATOIRE / INTUBATION DIFFICILE - SET D'EXTUBATION PAR ETAPES</t>
  </si>
  <si>
    <t>CATHETER DIAMETRE 14F 830MM - GUIDE D.035 LONGUEUR 145CM</t>
  </si>
  <si>
    <t xml:space="preserve">ABORD RESPIRATOIRE / MASQUE LARYNGE POUR INTUBATION DIFFICILE COMPOSE D'UNE SONDE D'INTUBATION ARMEE A BALLONNET + POIGNEE GUIDE + COUSSINET GONFLABLE -COURBURE ANATOMIQUE - USAGE UNIQUE </t>
  </si>
  <si>
    <t>TAILLE 5</t>
  </si>
  <si>
    <t>COMPLEMENT DE GAMME - TAILLE 3  A TAILLE 7.5</t>
  </si>
  <si>
    <t>ABORD RESPIRATOIRE / MASQUE LARYNGE USAGE UNIQUE A COUSSINET NON GONFLABLE - AVEC CANAL GASTRIQUE</t>
  </si>
  <si>
    <t>TAILLE 4</t>
  </si>
  <si>
    <t>COMPLEMENT DE GAMME - TAILLE 3 A TAILLE 5</t>
  </si>
  <si>
    <t>ABORD RESPIRATOIRE / MASQUE LARYNGE USAGE UNIQUE COURBURE ANATOMIQUE - PERMETTANT LE PASSAGE D'UNE SONDE D'INTUBATION</t>
  </si>
  <si>
    <t xml:space="preserve">TAILLE 2 </t>
  </si>
  <si>
    <t>COMPLEMENT DE GAMME - TAILLE 1 A TAILLE 5</t>
  </si>
  <si>
    <t xml:space="preserve">ABORD RESPIRATOIRE / MASQUE LARYNGE USAGE UNIQUE COURBURE ANATOMIQUE SECONDE GENERATION - PERMETTANT LE PASSAGE D'UNE SONDE D'INTUBATION ET L'ACCES GASTRIQUE </t>
  </si>
  <si>
    <t>ABORD RESPIRATOIRE / PRELEVEMENT - SONDE POUR PRELEVEMENT BRONCHIQUE DISTAL PROTEGE DOUBLE CATHETER ORX</t>
  </si>
  <si>
    <t>POUR LAVAGE BRONCHO-ALVEOLAIRE A L'AVEUGLE</t>
  </si>
  <si>
    <t xml:space="preserve">ABORD RESPIRATOIRE / TRACHEOTOMIE - CANULE TRACHEALE -  MATERIAU SOUPLE </t>
  </si>
  <si>
    <t>CANULE TAILLE 8 - COLLERETTE REGLABLE - AVEC BALLONNET</t>
  </si>
  <si>
    <t>MULTI 6</t>
  </si>
  <si>
    <t>CANULE TAILLE 9  -  COLLERETTE REGLABLE - AVEC BALLONNET</t>
  </si>
  <si>
    <t>COMPLEMENT DE GAMME - CANULE DE TRACHEOTOMIE COLLERETTE REGLABLE ET COLLERETTE FIXE - COURTE ET LONGUE DUREE - AVEC ET SANS BALLONNET - AVEC ET SANS ORIFICE DE PHONATION - AVEC ET SANS CHEMISE INTERNE - DE TAILLE 2.5 A TAILLE 11</t>
  </si>
  <si>
    <t xml:space="preserve">COMPLEMENT DE GAMME - ACCESSOIRES DE CANULE DE TRACHEOTOMIE : CHEMISES INTERNES , ECOUVILLONS,  BOUCHONS OBTURATEUR ET DE SEVRAGE </t>
  </si>
  <si>
    <t>ABORD RESPIRATOIRE / TRACHEOTOMIE - KIT DE CRICOTHYROTOMIE EN URGENCE - ORX - METHODE DE SELDINGER - PEDIATRIE</t>
  </si>
  <si>
    <t>DIAMETRE 3,5MM</t>
  </si>
  <si>
    <t>ABORD RESPIRATOIRE / TRACHEOTOMIE - KIT DE CRICOTHYROTOMIE EN URGENCE - TECHNIQUE SCALPEL-BOUGIE</t>
  </si>
  <si>
    <t>DIAMETRE INTERNE D8.5 MM</t>
  </si>
  <si>
    <t>COMPLEMENT DE GAMME - DIAMETRE INTERNE D7.5MM ET D8.5 MM</t>
  </si>
  <si>
    <t>ABORD RESPIRATOIRE / TRACHEOTOMIE - KIT DE TRACHEOTOMIE PERCUTANEE PAR DILATATION</t>
  </si>
  <si>
    <t>DIAMETRE INTERNE D8MM</t>
  </si>
  <si>
    <t>COMPLEMENT DE GAMME - DIAMETRE INTERNE D7MM A D9MM </t>
  </si>
  <si>
    <t>ABORD RESPIRATOIRE / TRACHEOTOMIE - VALVE DE PHONATION POUR CANULE DE TRACHEOTOMIE - MEMBRANE SOUPLE - SITE D'OXYGENATION</t>
  </si>
  <si>
    <t xml:space="preserve">VALVE DE PHONATION </t>
  </si>
  <si>
    <t>ABORD VASCULAIRE / AIGUILLE POUR ACCES VASCULAIRE - MONOPIECE ET 2 PIECES - SANS PLATEAU</t>
  </si>
  <si>
    <t>DIAMETRE G18 - LONGUEUR 5CM</t>
  </si>
  <si>
    <t>DIAMETRE G19 - LONGUEUR 7CM</t>
  </si>
  <si>
    <t>ABORD VASCULAIRE / CATHETERISME ARTERIEL - CATHETER ARTERIEL ADULTE - AVEC EXTENSION</t>
  </si>
  <si>
    <t>DIAMETRE 3F - LONGUEUR 06CM</t>
  </si>
  <si>
    <t>COMPLEMENT DE GAMME - DIAMETRE 3F A 5F - LONGUEUR 4CM A 20CM</t>
  </si>
  <si>
    <t>ABORD VASCULAIRE / CATHETERISME ARTERIEL - CATHETER ARTERIEL PEDIATRIQUE - AVEC EXTENSION</t>
  </si>
  <si>
    <t>DIAMETRE 2F (G22) - LONGUEUR 5CM</t>
  </si>
  <si>
    <t>DIAMETRE 1.7F (G24) - LONGUEUR 2.5CM</t>
  </si>
  <si>
    <t>ABORD VASCULAIRE / CATHETERISME VEINEUX CENTRAL - CATHETER 1 VOIE - ADULTE - POLYURETHANE - AVEC AILETTES DE FIXATION ET PROLONGATEUR - CLAMP MONTE SUR LE PROLONGATEUR - DIAMETRE 5F</t>
  </si>
  <si>
    <t>DIAMETRE 5F - LONGUEUR  20CM</t>
  </si>
  <si>
    <t>COMPLEMENT DE GAMME - DIAMETRE 5F ET 6F - LONGUEUR 16CM A  20CM</t>
  </si>
  <si>
    <t>ABORD VASCULAIRE / CATHETERISME VEINEUX CENTRAL - CATHETER 1 VOIE - NEONATALOGIE - POLYURETHANE - AVEC AILETTES DE FIXATION ET PROLONGATEUR - CLAMP MONTE SUR LE PROLONGATEUR - DIAMETRE 2F</t>
  </si>
  <si>
    <t>DIAMETRE 2F - LONGUEUR 8CM</t>
  </si>
  <si>
    <t>COMPLEMEMENT DE GAMME - DIAMETRE 2F - LONGUEUR 4CM ET 6CM</t>
  </si>
  <si>
    <t>ABORD VASCULAIRE / CATHETERISME VEINEUX CENTRAL - CATHETER 1 VOIE - PEDIATRIQUE - POLYURETHANE - AVEC AILETTES DE FIXATION ET PROLONGATEUR - CLAMP MONTE SUR LE PROLONGATEUR - DIAMETRE 3F ET 4F</t>
  </si>
  <si>
    <t>DIAMETRE 3F - LONGUEUR 8CM</t>
  </si>
  <si>
    <t>COMPLEMENT DE GAMME  - DIAMETRE 3F ET 4F - LONGUEUR 10CM A 20CM</t>
  </si>
  <si>
    <t>ABORD VASCULAIRE / CATHETERISME VEINEUX CENTRAL - CATHETER 2 VOIES - POLYURETHANE - ORX - ADULTE</t>
  </si>
  <si>
    <t xml:space="preserve">DIAMETRE 7F - LONGUEUR 16CM </t>
  </si>
  <si>
    <t xml:space="preserve">DIAMETRE 8F - LONGUEUR 16CM </t>
  </si>
  <si>
    <t>ABORD VASCULAIRE / CATHETERISME VEINEUX CENTRAL - CATHETER 2 VOIES - POLYURETHANE - ORX - PEDIATRIE - AVEC AILETTES DE FIXATION ET PROLONGATEUR - CLAMP MONTE SUR LE PROLONGATEUR - DIAMETRE 3F</t>
  </si>
  <si>
    <t>DIAMETRE 3F - LONGUEUR 6CM</t>
  </si>
  <si>
    <t>DIAMETRE 3F - LONGUEUR 10CM</t>
  </si>
  <si>
    <t>ABORD VASCULAIRE / CATHETERISME VEINEUX CENTRAL - CATHETER 2 VOIES - POLYURETHANE - ORX - PEDIATRIE - AVEC AILETTES DE FIXATION ET PROLONGATEUR - CLAMP MONTE SUR LE PROLONGATEUR - DIAMETRE 4F ET 5F</t>
  </si>
  <si>
    <t>DIAMETRE 4F - LONGUEUR 8CM</t>
  </si>
  <si>
    <t>COMPLEMENT DE GAMME - DIAMETRE 4F ET 5F - LONGUEUR 5CM A  15CM</t>
  </si>
  <si>
    <t>ABORD VASCULAIRE / CATHETERISME VEINEUX CENTRAL - CATHETER 2 VOIES AVEC INTRODUCTEUR A VALVE HEMOSTATIQUE INTEGREE - POLYURETHANE - ET ACCESSOIRES</t>
  </si>
  <si>
    <t>DIAMETRE 9F - LONGUEUR 10CM </t>
  </si>
  <si>
    <t>ACCESSOIRE - GAINE STERILE 80CM</t>
  </si>
  <si>
    <t>ACCESSOIRE - OBTURATEUR 8F</t>
  </si>
  <si>
    <t>ABORD VASCULAIRE / CATHETERISME VEINEUX CENTRAL - CATHETER 3 VOIES - POLYURETHANE - ORX - ADULTE</t>
  </si>
  <si>
    <t>COMPLEMENT DE GAMME - DIAMETRE 7F A 8.5F - LONGUEUR 16CM A 20CM</t>
  </si>
  <si>
    <t>ABORD VASCULAIRE / CATHETERISME VEINEUX CENTRAL - CATHETER 3 VOIES - POLYURETHANE - ORX - PEDIATRIE - DIAMETRE 4.5F</t>
  </si>
  <si>
    <t>DIAMETRE 4.5F - LONGUEUR 6CM</t>
  </si>
  <si>
    <t>DIAMETRE 4.5F - LONGUEUR 10CM</t>
  </si>
  <si>
    <t>ABORD VASCULAIRE / CATHETERISME VEINEUX CENTRAL - CATHETER 3 VOIES - POLYURETHANE - ORX - PEDIATRIE - DIAMETRE 4F</t>
  </si>
  <si>
    <t>DIAMETRE 4F - LONGUEUR 8CM </t>
  </si>
  <si>
    <t>DIAMETRE 4F - LONGUEUR 13CM </t>
  </si>
  <si>
    <t>ABORD VASCULAIRE / CATHETERISME VEINEUX CENTRAL - CATHETER 3 VOIES - POLYURETHANE - ORX - PEDIATRIE - DIAMETRE 5.5F</t>
  </si>
  <si>
    <t>DIAMETRE 5.5F - LONGUEUR 8CM </t>
  </si>
  <si>
    <t>DIAMETRE 5.5F - LONGUEUR 13CM </t>
  </si>
  <si>
    <t xml:space="preserve">ABORD VASCULAIRE / CATHETERISME VEINEUX CENTRAL - CATHETER 5 VOIES DONT UNE VOIE DE GROS CALIBRE (G14 OU G16) - POLYURETHANE </t>
  </si>
  <si>
    <t>DIAMETRE 9.5F - LONGUEUR 16CM </t>
  </si>
  <si>
    <t>DIAMETRE 9.5F - LONGUEUR 20CM </t>
  </si>
  <si>
    <t>ABORD VASCULAIRE / CATHETERISME VEINEUX CENTRAL - CATHETER DE CHOLANGIOGRAPHIE - POLYURETHANE - ORX</t>
  </si>
  <si>
    <t>DIAMETRE 5F - LONGUEUR 60CM</t>
  </si>
  <si>
    <t>ABORD VASCULAIRE / CATHETERISME VEINEUX CENTRAL - CATHETER OMBILICAL 1 VOIE - POLYURETHANE - ORX</t>
  </si>
  <si>
    <t>DIAMETRE 3.5F - LONGUEUR 40CM</t>
  </si>
  <si>
    <t>DIAMETRE 5F - LONGUEUR 40CM</t>
  </si>
  <si>
    <t>ABORD VASCULAIRE / CATHETERISME VEINEUX CENTRAL - CATHETER OMBILICAL 2 VOIES - POLYURETHANE - ORX</t>
  </si>
  <si>
    <t>DIAMETRE 4F - LONGUEUR 20CM</t>
  </si>
  <si>
    <t>ABORD VASCULAIRE / CATHETERISME VEINEUX CENTRAL - CATHETER POUR ACCES VEINEUX LONGUE DUREE MONO ET BILUMIERE - AVEC MANCHON INTRADERMIQUE ET INTRODUCTEUR - ET KIT DE REPARATION</t>
  </si>
  <si>
    <t>CATHETER DIAMETRE 4.2F - LONGUEUR 75CM</t>
  </si>
  <si>
    <t>COMPLEMENT DE GAMME - CATHETER DIAMETRE 2.7F A 7F - 1 VOIE ET 2 VOIES - LONGUEUR 75CM A 90CM</t>
  </si>
  <si>
    <t>COMPLEMENT DE GAMME - KIT DE REPARATION POUR CATHETER DE 2.7F A 7F - AVEC COLLE</t>
  </si>
  <si>
    <t xml:space="preserve">ABORD VASCULAIRE / CATHETERISME VEINEUX CENTRAL - COLLE CYANOACRYLATE POUR FIXATION DE CATHETER ET PREVENTION DES INFECTIONS </t>
  </si>
  <si>
    <t>VOLUME 0,15ML </t>
  </si>
  <si>
    <t>ABORD VASCULAIRE / CATHETERISME VEINEUX CENTRAL - INTRODUCTEUR TYPE AIGUILLE SECABLE</t>
  </si>
  <si>
    <t>INTRODUCTEUR POUR CATHETER 2F - DIAMETRE G20 LONGUEUR 25MM</t>
  </si>
  <si>
    <t>ABORD VASCULAIRE / CATHETERISME VEINEUX CENTRAL - KIT INTRODUCTEUR A VALVE HEMOSTATIQUE ET PROLONGATEUR - ORX</t>
  </si>
  <si>
    <t>INTRODUCTEUR DIAMETRE 8,5F - LONGUEUR 10CM - GAINE STERILE 80CM - GUIDE 45CM</t>
  </si>
  <si>
    <t>ABORD VASCULAIRE / CATHETERISME VEINEUX CENTRAL - KIT INTRODUCTEUR PELABLE - METHODE MICRO-SELDINGER</t>
  </si>
  <si>
    <t>INTRODUCTEUR DIAMETRE 4F LONGUEUR 7CM -AVEC AIGUILLE ET GUIDE</t>
  </si>
  <si>
    <t>ABORD VASCULAIRE / CATHETERISME VEINEUX CENTRAL - KIT INTRODUCTEUR POUR INSERTION DE CATHETER VEINEUX DE 1 OU 2F - METHODE SELDINGER</t>
  </si>
  <si>
    <t>KIT COMPRENANT : 1 AIGUILLE G24,  1 GUIDE NITINOL , 1 CANULE PELABLE/DILATATEUR 2F</t>
  </si>
  <si>
    <t>ABORD VASCULAIRE / CATHETERISME VEINEUX CENTRAL - KIT INTRODUCTEUR POUR INSERTION DE CATHETER VEINEUX DE 4F A 10F - METHODE SELDINGER - ENSEMBLE DILATATEUR+GAINE , GUIDE ET AIGUILLE INTRODUCTRICE</t>
  </si>
  <si>
    <t>DILATATEUR POUR CATHTER DE 10F - GAINE LONGUEUR 13CM</t>
  </si>
  <si>
    <t>COMPLEMENT DE GAMME - DILATEUR DE POUR CATHETER DE 4F A 8F - LONGUEUR DE GAINE 5 A 13CM</t>
  </si>
  <si>
    <t>ABORD VASCULAIRE / CATHETERISME VEINEUX CENTRAL - LONGUE DUREE - FIXATEUR DE CATHETER NEONATAL</t>
  </si>
  <si>
    <t>FIXATEUR NEONATAL</t>
  </si>
  <si>
    <t xml:space="preserve">ABORD VASCULAIRE / CATHETERISME VEINEUX CENTRAL - LONGUE DUREE - FIXATEUR DE CATHETER UNIVERSEL </t>
  </si>
  <si>
    <t>FIXATEUR UNIVERSEL</t>
  </si>
  <si>
    <t>ABORD VASCULAIRE / CATHETERISME VEINEUX CENTRAL A INSERTION PERIPHERIQUE - MOYENNE DUREE - POUR NEONATALOGIE - CATHETER EPICUTANEOCAVE - DIAMETRE 1F</t>
  </si>
  <si>
    <t>DIAMETRE 1F - LONGUEUR 20CM</t>
  </si>
  <si>
    <t>ABORD VASCULAIRE / CATHETERISME VEINEUX CENTRAL A INSERTION PERIPHERIQUE - MOYENNE DUREE - POUR NEONATALOGIE - CATHETER EPICUTANEOCAVE - DIAMETRE 2F</t>
  </si>
  <si>
    <t>DIAMETRE 2F - LONGUEUR 15CM</t>
  </si>
  <si>
    <t>DIAMETRE 2F - LONGUEUR 30CM</t>
  </si>
  <si>
    <t>ABORD VASCULAIRE / CATHETERISME VEINEUX CENTRAL A INSERTION PERIPHERIQUE - MOYENNE DUREE - POUR NEONATALOGIE - CATHETER EPICUTANEOCAVE 2 VOIES</t>
  </si>
  <si>
    <t xml:space="preserve">DIAMETRE 2F - LONGUEUR 30CM </t>
  </si>
  <si>
    <t>ABORD VASCULAIRE / CATHETERISME VEINEUX PERIPHERIQUE - CATHETER COURT NON SECURISE - EN PTFE - AVEC AILETTES - POUR NEONATALOGIE</t>
  </si>
  <si>
    <t>DIAMETRE G26 - LONGUEUR 19MM</t>
  </si>
  <si>
    <t xml:space="preserve">ABORD VASCULAIRE / CATHETERISME VEINEUX PERIPHERIQUE - CATHETER COURT NON SECURISE - EN PTFE - SANS AILETTES - POUR NEONATALOGIE ET PEDIATRIE </t>
  </si>
  <si>
    <t>DIAMETRE G24 - LONGUEUR 19MM</t>
  </si>
  <si>
    <t>ABORD VASCULAIRE / CATHETERISME VEINEUX PERIPHERIQUE - CATHETER COURT POLYURETHANE A SECURITE PASSIVE + PROLONGATEUR + ACCES Y</t>
  </si>
  <si>
    <t>DIAMETRE G20 - LONGUEUR 25MM</t>
  </si>
  <si>
    <t>ABORD VASCULAIRE / CATHETERISME VEINEUX PERIPHERIQUE - CATHETER COURT POLYURETHANE A SECURITE PASSIVE+PROLONGATEUR+ACCES Y - DIAMETRE G24</t>
  </si>
  <si>
    <t>DIAMETRE G24 - LONGUEUR 14MM</t>
  </si>
  <si>
    <t>ABORD VASCULAIRE / CATHETERISME VEINEUX PERIPHERIQUE - CATHETER COURT POUR TRAITEMENT PAR INJECTION SOUS CUTANEE - AVEC PANSEMENT INTEGRE</t>
  </si>
  <si>
    <t>ABORD VASCULAIRE / CATHETERISME VEINEUX PERIPHERIQUE - CATHETER LONG NON SECURISE PTFE</t>
  </si>
  <si>
    <t>DIAMETRE G16 - LONGUEUR 130MM </t>
  </si>
  <si>
    <t>ABORD VASCULAIRE / CATHETERISME VEINEUX PERIPHERIQUE - CATHETER VEINEUX PERIPHERIQUE PROFOND DE LONGUE DUREE - PEDIATRIQUE</t>
  </si>
  <si>
    <t>COMPLEMENT DE GAMME - DIAMETRE 2F - LONGUEUR 6CM ET 8CM</t>
  </si>
  <si>
    <t xml:space="preserve">ABORD VASCULAIRE / CATHETERISME VEINEUX PERIPHERIQUE - CATHETER VEINEUX PERIPHERIQUE PROFOND DE LONGUE DUREE - SET DE POSE COMPRENANT LE CATHETER </t>
  </si>
  <si>
    <t>SET COMPRENANT A MINIMA 1 CATHETER 4F 15CM -1 FILM TRANSPARENT ADHESIF - 1 PROTEGE SONDE D'ECHOGRAPHIE 15CM X 120CM - 1 GEL D'ECHOGRAPHIE 20ML - 2 CUPULES - 1 CHAMP ABSORBANT FENETRE 75CM X 100CM - 1 CHAMP DE SOIN 75CM X 90CM - 1 BATONNET BADIGEON - 1 FIXATEUR DE CATHETER</t>
  </si>
  <si>
    <t xml:space="preserve">ABORD VASCULAIRE / CATHETERISME VEINEUX PERIPHERIQUE - CATHETER VEINEUX PERIPHERIQUE PROFOND DE LONGUE DUREE -ADULTE </t>
  </si>
  <si>
    <t>DIAMETRE 4F - LONGUEUR 12CM</t>
  </si>
  <si>
    <t>COMPLEMENT DE GAMME - DIAMETRE 3F ET 4F  - LONGUEUR 12CM A 15CM</t>
  </si>
  <si>
    <t>ABORD VASCULAIRE / DIALYSE - CATHETER COURT TERME - 1 VOIE</t>
  </si>
  <si>
    <t>DIAMETRE 8F - LONGUEUR 20CM</t>
  </si>
  <si>
    <t>DIAMETRE 8F - LONGUEUR 25CM</t>
  </si>
  <si>
    <t>ABORD VASCULAIRE / DIALYSE - CATHETER COURT TERME - 2 VOIES - POLYURETHANE - EXTREMITE CANON  DE FUSIL - ADULTE</t>
  </si>
  <si>
    <t>DIAMETRE 13F - LONGUEUR 25CM - DROIT</t>
  </si>
  <si>
    <t>DIAMETRE 13F - LONGUEUR 20CM - DROIT</t>
  </si>
  <si>
    <t>COMPLEMENT DE GAMME - DIAMETRE 13F - LONGUEUR 15CM A 30CM - DROIT ET COURBE</t>
  </si>
  <si>
    <t>ABORD VASCULAIRE / DIALYSE - CATHETER COURT TERME - 2 VOIES - POLYURETHANE - EXTREMITE CANON  DE FUSIL - PEDIATRIQUE</t>
  </si>
  <si>
    <t>DIAMETRE 6.5F - LONGUEUR 7.5CM - DROIT</t>
  </si>
  <si>
    <t>COMPLEMENT DE GAMME DIAMETRE 6.5F A 11.5F - LONGUEUR 7.5CM A 15CM - DROITS ET COURBES</t>
  </si>
  <si>
    <t xml:space="preserve">ABORD VASCULAIRE / DIALYSE - CATHETER COURT TERME - 2 VOIES - POLYURETHANE - EXTREMITE CONIQUE - ŒILLETS LATERAUX - PEDIATRIQUE </t>
  </si>
  <si>
    <t>COMPLEMENT DE GAMME DIAMETRE 8F A 13F - LONGUEUR 10CM A 20CM - DROITS ET COURBES</t>
  </si>
  <si>
    <t>ABORD VASCULAIRE / DIALYSE - CATHETER COURT TERME - 3 VOIES - POLYURETHANE - EXTREMITE CANON DE FUSIL - ADULTE</t>
  </si>
  <si>
    <t>DIAMETRE 13.5F - LONGUEUR 15CM - COURBE</t>
  </si>
  <si>
    <t>COMPLEMENT DE GAMME - DIAMETRE 13.5F - LONGUEUR 15CM A 20CM - DROIT ET COURBE</t>
  </si>
  <si>
    <t>ABORD VASCULAIRE / DIALYSE - CATHETER COURT TERME - 3 VOIES - POLYURETHANE - EXTREMITE CANON DE FUSIL - PEDIATRIQUE</t>
  </si>
  <si>
    <t>ABORD VASCULAIRE / DIALYSE - CATHETER COURT TERME - 3 VOIES - POLYURETHANE - EXTREMITE CONIQUE - ŒILLETS LATERAUX - ADULTE</t>
  </si>
  <si>
    <t>DIAMETRE 13F - LONGUEUR 15CM - COURBE</t>
  </si>
  <si>
    <t>COMPLEMENT DE GAMME - DIAMETRE 13F - LONGUEUR 15CM A 25CM - DROITS ET COURBES</t>
  </si>
  <si>
    <t xml:space="preserve">ABORD VASCULAIRE / DIALYSE - SOLUTION VERROU A BASE DE CITRATE DE SODIUM 4% POUR CATHETER </t>
  </si>
  <si>
    <t>PRESENTATION EN SERINGUE PRE-REMPLIE</t>
  </si>
  <si>
    <t xml:space="preserve">ABORD VASCULAIRE / DIALYSE - SOLUTION VERROU DE TAUROLIDINE POUR CATHETER ET CHAMBRE A CATHETER IMPLANTABLE </t>
  </si>
  <si>
    <t xml:space="preserve"> SOLUTION DE TAUROLIDINE - VOLUME 3ML</t>
  </si>
  <si>
    <t xml:space="preserve">ABORD VASCULAIRE / DIALYSE - SOLUTION VERROU TAUROLIDINE ET HEPARINE POUR CATHETER ET CHAMBRE A CATHETER IMPLANTABLE </t>
  </si>
  <si>
    <t xml:space="preserve"> SOLUTION DE TAUROLIDINE ET HEPARINE - VOLUME 5ML</t>
  </si>
  <si>
    <t xml:space="preserve">ABORD VASCULAIRE / DIALYSE - SOLUTION VERROU TAUROLIDINE ET UROKINASE POUR CATHETER ET CHAMBRE A CATHETER IMPLANTABLE </t>
  </si>
  <si>
    <t>SOLUTION DE TAUROLIDINE ET UROKINASE - VOLUME 5ML</t>
  </si>
  <si>
    <t>COMPLEMENT DE GAMME - SOLUTION DE DILUTION</t>
  </si>
  <si>
    <t>CHIRURGIE / CANULE D'ASPIRATION POUR CHIRURGIE ABDOMINALE PROFONDE - DOUBLE CANAL - FLEXIBLE</t>
  </si>
  <si>
    <t>DIAMETRE EXTERNE CH34 - DIAMETRE INTERNE CH16</t>
  </si>
  <si>
    <t>CHIRURGIE / CRAYON DERMOGRAPHIQUE STERILE - AVEC REGLETTE DE MESURE SOUPLE - ENCRE RESISTANTE AUX ANTISEPTIQUES</t>
  </si>
  <si>
    <t>POINTE LARGE</t>
  </si>
  <si>
    <t>POINTE FINE</t>
  </si>
  <si>
    <t>CHIRURGIE / EXTRACTION DE CALCULS BILIAIRES - CATHETER A BALLONNET TYPE FOGARTY </t>
  </si>
  <si>
    <t>DIAMETRE 6F - LONGUEUR 23CM</t>
  </si>
  <si>
    <t>DIAMETRE 5F - LONGUEUR 23CM</t>
  </si>
  <si>
    <t>CHIRURGIE / PROTECTION POUR SONDE D'ECHOGRAPHIE - SAC STERILE - POLYETHYLENE</t>
  </si>
  <si>
    <t>DIMENSIONS 20CMX30CM</t>
  </si>
  <si>
    <t xml:space="preserve">CHIRURGIE / TUBULURE D'ASPIRATION UNIVERSELLE - CONNEXION AVEC RACCORDS FEMELLE/FEMELLE+MALE - STERILE  </t>
  </si>
  <si>
    <t>TUBULURE DIAMETRE INTERNE 6MM - LONGUEUR 180CM </t>
  </si>
  <si>
    <t>CHIRURGIE / TUBULURE D'ASPIRATION UNIVERSELLE - CONNEXION DROITE A CHAQUE EXTREMITE - STERILE - DOUBLE EMBALLAGE - PVC EXTRA SOUPLE</t>
  </si>
  <si>
    <t>DIAMETRE INTERNE 6MM - LONGUEUR 180CM </t>
  </si>
  <si>
    <t>CHIRURGIE / TUBULURE D'ASPIRATION UNIVERSELLE - EMBOUT EN GODET SANS RACCORD - PRESENCE DEHP - STERILE</t>
  </si>
  <si>
    <t>DIAMETRE INTERNE 7MM - LONGUEUR 305CM</t>
  </si>
  <si>
    <t>DIAMETRE INTERNE 7MM - LONGUEUR 180CM</t>
  </si>
  <si>
    <t>CHIRURGIE / TUBULURE SIMPLE POUR POCHE IRRIGATION - MUNIE D'UN PERFORATEUR ET D'UN TUBE DE CONNEXION</t>
  </si>
  <si>
    <t>LONGUEUR TOTALE 275CM  </t>
  </si>
  <si>
    <t>DRAINAGE / DRAINAGE CHIRURGICAL ASPIRATIF - DRAIN DE REDON PVC PERFORE</t>
  </si>
  <si>
    <t>DIAMETRE CH10</t>
  </si>
  <si>
    <t>COMPLEMENT DE GAMME - DIAMETRE CH08 A CH16</t>
  </si>
  <si>
    <t>DRAINAGE / DRAINAGE CHIRURGICAL ASPIRATIF - DRAIN DE REDON PVC PERFORE - CONNECTE SUR AIGUILLE ALENE</t>
  </si>
  <si>
    <t>COMPLEMENT DE GAMME - DIAMETRE CH16</t>
  </si>
  <si>
    <t>DRAINAGE / DRAINAGE CHIRURGICAL ASPIRATIF - DRAIN DE REDON SILICONE PERFORE</t>
  </si>
  <si>
    <t>DIAMETRE CH24</t>
  </si>
  <si>
    <t>COMPLEMENT DE GAMME - DIAMETRE CH27 A CH30</t>
  </si>
  <si>
    <t>DRAINAGE / DRAINAGE CHIRURGICAL ASPIRATIF - DRAIN ROND CANNELE - SILICONE</t>
  </si>
  <si>
    <t>DIAMETRE 10F</t>
  </si>
  <si>
    <t>COMPLEMENT DE GAMME - DIAMETRE 15F ET 19F</t>
  </si>
  <si>
    <t>DRAINAGE / DRAINAGE CHIRURGICAL ASPIRATIF - KIT DE DRAINAGE CHIRURGICAL A SOUFFLET AVEC CLAMP</t>
  </si>
  <si>
    <t>FLACON 50ML - DRAIN ET AIGUILLE CH06</t>
  </si>
  <si>
    <t>DRAINAGE / DRAINAGE CHIRURGICAL ASPIRATIF - KIT DE DRAINAGE EN SYSTÈME CLOS - BASSE PRESSION (75mm Hg)</t>
  </si>
  <si>
    <t>KIT AVEC ALENE - CH10</t>
  </si>
  <si>
    <t>KIT AVEC ALENE - CH14</t>
  </si>
  <si>
    <t>DRAINAGE / DRAINAGE CHIRURGICAL ASPIRATIF - NECESSAIRE DE DRAINAGE - FLACON PVC TRANSPARENT STERILE - 200 A 600ML - AVEC ET SANS TUBULURE</t>
  </si>
  <si>
    <t>FLACON 200ML AVEC TUBULURE</t>
  </si>
  <si>
    <t>FLACON 600ML AVEC TUBULURE</t>
  </si>
  <si>
    <t>FLACON 600ML SANS TUBULURE</t>
  </si>
  <si>
    <t>COMPLEMENT DE GAMME - FLACON 200ML A 600ML</t>
  </si>
  <si>
    <t>COMPLEMENT DE GAMME - TUBULURE EN SATELLITE</t>
  </si>
  <si>
    <t>DRAINAGE / DRAINAGE CHIRURGICAL PASSIF - DRAIN DE DELBET - DRAIN ONDULE - SILICONE</t>
  </si>
  <si>
    <t>LARGEUR 6CM</t>
  </si>
  <si>
    <t>DRAINAGE / DRAINAGE CHIRURGICAL PASSIF - DRAIN MULTITUBULAIRE - SILICONE</t>
  </si>
  <si>
    <t>LONGUEUR 40CM - LARGEUR 4.5CM</t>
  </si>
  <si>
    <t>DRAINAGE / DRAINAGE CHIRURGICAL PASSIF - DRAIN TUBULAIRE - SILICONE</t>
  </si>
  <si>
    <t>DIAMETRE CH25</t>
  </si>
  <si>
    <t>COMPLEMENT DE GAMME - DIAMETRE CH14</t>
  </si>
  <si>
    <t>DRAINAGE / DRAINAGE CHIRURGICAL PASSIF - DRAINAGE BILIAIRE - DRAIN EN T DE TYPE KEHR</t>
  </si>
  <si>
    <t>COMPLEMENT DE GAMME - DIAMETRE CH09 A CH21</t>
  </si>
  <si>
    <t>DRAINAGE / DRAINAGE CHIRURGICAL PASSIF - DRAINAGE BILIAIRE - DRAIN TRANSCYSTIQUE DE PEDINIELLI</t>
  </si>
  <si>
    <t>DIAMETRE CH08 - LONGUEUR 40CM</t>
  </si>
  <si>
    <t>COMPLEMENT DE GAMME - DIAMETRE CH05 ET CH06-LONGUEUR 40CM</t>
  </si>
  <si>
    <t>DRAINAGE / DRAINAGE CHIRURGICAL PASSIF - POCHE POUR PONCTION D'ASCITE 4 LITRES </t>
  </si>
  <si>
    <t>POCHE 4 LITRES DOUBLE</t>
  </si>
  <si>
    <t>POCHE 4 LITRES SIMPLE</t>
  </si>
  <si>
    <t>DRAINAGE / DRAINAGE PLEURAL - DRAIN TROCART PLEURAL HAUT DEBIT- EMBOUT MOUSSE</t>
  </si>
  <si>
    <t>DIAMETRE  G14 - LONGUEUR 80MM</t>
  </si>
  <si>
    <t>DIAMETRE  G15 - LONGUEUR 80MM</t>
  </si>
  <si>
    <t>DRAINAGE / DRAINAGE PLEURAL - SET DE DRAINAGE PLEURAL / PNEUMOPERICARDIQUE TYPE FUHRMAN - CATHETER PIGTAIL</t>
  </si>
  <si>
    <t>DIAMETRE 8.5F - LONGUEUR 15CM</t>
  </si>
  <si>
    <t>DRAINAGE / DRAINAGE PLEURAL - SET DE DRAINAGE PLEURAL /PNEUMOPERICARDIQUE TYPE FUHRMAN - CATHETER PIGTAIL</t>
  </si>
  <si>
    <t>COMPLEMENT DE GAMME - DIAMETRE 5F A 10F - LONGUEUR 15CM</t>
  </si>
  <si>
    <t>DRAINAGE / DRAINAGE THORACIQUE - AIGUILLE D'EXSUFFLATION POUR PNEUMOTHORAX</t>
  </si>
  <si>
    <t>DIAMETRE G14 - LONGUEUR 8CM</t>
  </si>
  <si>
    <t>DRAINAGE / DRAINAGE THORACIQUE - DRAIN THORACIQUE SANS TROCART - PVC - DROIT - ORX - ORIFICES LATERAUX</t>
  </si>
  <si>
    <t>DIAMETRE CH24 - LONGUEUR 50CM</t>
  </si>
  <si>
    <t>COMPLEMENT DE GAMME - DIAMETRE CH16 A CH28 - LONGUEUR 50CM</t>
  </si>
  <si>
    <t>DRAINAGE / DRAINAGE THORACIQUE - DRAIN TROCART THORACIQUE POINTE MOUSSE - ORX - MULTIPERFORE - PVC</t>
  </si>
  <si>
    <t>DIAMETRE CH20 - LONGUEUR 30CM</t>
  </si>
  <si>
    <t>COMPLEMENT DE GAMME - DIAMETRE CH14 A CH32 - LONGUEUR 30CM A 40CM</t>
  </si>
  <si>
    <t>DRAINAGE / DRAINAGE THORACIQUE - DRAIN TROCART THORACIQUE POINTE URGENCE - ORX - MULTIPERFORE - PVC</t>
  </si>
  <si>
    <t>DIAMETRE CH16 - LONGUEUR 25CM</t>
  </si>
  <si>
    <t>COMPLEMENT DE GAMME - DIAMETRE CH08 A CH32 - LONGUEUR 25CM</t>
  </si>
  <si>
    <t xml:space="preserve">DRAINAGE / DRAINAGE THORACIQUE - SET DE DRAINAGE THORACIQUE </t>
  </si>
  <si>
    <t>SET COMPRENANT 1 DRAIN TROCART ORX CH18, 1 VALVE DE DRAINAGE DOUBLE, 1 POCHE DE RECUEIL GRADUÉE</t>
  </si>
  <si>
    <t>DRAINAGE / DRAINAGE THORACIQUE - SET DE DRAINAGE THORACIQUE ET/OU PLEURAL - TECHNIQUE DE SELDINGER - DRAIN POLYURETHANE MULTIPERFORE DROIT - ADULTE</t>
  </si>
  <si>
    <t>DIAMETRE 12F - LONGUEUR 28CM</t>
  </si>
  <si>
    <t>DRAINAGE / DRAINAGE THORACIQUE - SET DE DRAINAGE THORACIQUE ET/OU PLEURAL - TECHNIQUE DE SELDINGER - DRAIN POLYURETHANE MULTIPERFORE DROIT - PEDIATRIQUE</t>
  </si>
  <si>
    <t>DIAMETRE 10F - LONGUEUR 20CM</t>
  </si>
  <si>
    <t>CHAMBRE VOLUME 2000ML </t>
  </si>
  <si>
    <t>DRAINAGE / DRAINAGE THORACIQUE - UNITE DE DRAINAGE THORACIQUE SIMPLE CHAMBRE GRADUEE - SEMI HUMIDE</t>
  </si>
  <si>
    <t xml:space="preserve">DRAINAGE / DRAINAGE THORACIQUE - VALVE DOUBLE POUR DRAINAGE THORACIQUE </t>
  </si>
  <si>
    <t>DRAINAGE / DRAINAGE THORACIQUE - VALVE SIMPLE POUR DRAINAGE THORACIQUE</t>
  </si>
  <si>
    <t xml:space="preserve">GYNECOLOGIE / AIGUILLE POUR AMNIOCENTESE </t>
  </si>
  <si>
    <t>DIAMETRE G20 - LONGUEUR 150MM</t>
  </si>
  <si>
    <t>MONITORAGE / CATHETERISME DES VOIES CENTRALES POUR MESURE DE DEBIT CARDIAQUE - CATHETER DE THERMODILUTION SWAN-GANZ</t>
  </si>
  <si>
    <t>5 LUMIERES - DIAMETRE 7.5F - LONGUEUR 110CM</t>
  </si>
  <si>
    <t>4 LUMIERES - 6F -  LONGUEUR 110CM</t>
  </si>
  <si>
    <t>COMPLEMENT DE GAMME - MESURE DU DEBIT CARDIAQUE EN CONTINU  - CATHTER DIAMETRE 7.5F ET 8F - LONGUEUR 110CM</t>
  </si>
  <si>
    <t>COMPLEMENT DE GAMME - ACCESSOIRE POUR CATHETER DE THERMODILUTION - BOITIER DE MESURE DE TEMPERATURE DE L'INJECTAT</t>
  </si>
  <si>
    <t>MONITORAGE / EXPLORATIONS NEUROLOGIQUES - ELECTRODE AIGUILLE CONCENTRIQUE STERILE POUR ELECTROMYOGRAPHIE</t>
  </si>
  <si>
    <t>DIAMETRE G30 - LONGUEUR 25MM</t>
  </si>
  <si>
    <t xml:space="preserve">DIAMETRE G26 - LONGUEUR 50MM </t>
  </si>
  <si>
    <t>MONITORAGE / MESURE DE LA PRESSION ARTERIELLE - CAPTEUR DE PRESSION</t>
  </si>
  <si>
    <t>CAPTEUR DE PRESSION</t>
  </si>
  <si>
    <t>MONITORAGE / MONITORAGE EN CONTINU DE LA TEMPERATURE - SONDE THERMIQUE STERILE ET CABLE - SONDE POLYVALENTE OESOPHAGENNE OU RECTALE PVC</t>
  </si>
  <si>
    <t xml:space="preserve"> DIAMETRE CH09 - LONGUEUR 80CM</t>
  </si>
  <si>
    <t xml:space="preserve">CABLE POUR MONITEUR PHILIPS - </t>
  </si>
  <si>
    <t>MONITORAGE / MONITORAGE EN CONTINU DE LA TEMPERATURE - SONDE VESICALE DE FOLEY AVEC CAPTEUR DE TEMPERATURE - SILICONE</t>
  </si>
  <si>
    <t xml:space="preserve"> DIAMETRE CH16 </t>
  </si>
  <si>
    <t>COMPLEMENT DE GAMME - DIAMETRE CH08 A CH18</t>
  </si>
  <si>
    <t>PHARMACOTECHNIE / ADAPTATEUR POUR PREPARATION ET PRELEVEMENT DE SOLUTIONS - CONNECTEUR A CAPUCHON D'ACCES POUR FLACON A DOSES MULTIPLES</t>
  </si>
  <si>
    <t>ADAPTATEUR DIAMETTE 13MM</t>
  </si>
  <si>
    <t>PHARMACOTECHNIE / PRELEVEMENT ET RECONSTITUTION SECURISE DE SOLUTION INJECTABLE - VALVE DE REMPLISSAGE BIDIRECTIONNELLE - PERFORATEUR BI-CANAL EN PLASTIQUE ET FILTRE HYDROPHOBE 0,1µm</t>
  </si>
  <si>
    <t>COMPATIBLE AUX FLACONS DE 3 A 1000ML</t>
  </si>
  <si>
    <t xml:space="preserve">PHARMACOTECHNIE / SET DE TRANSFERT AVEC VALVE BIDIRECTIONNELLE ET PERFORATEUR ADAPTABLE A TOUT TYPE DE FLACON - MUNI D'UN FILTRE 0.2µm </t>
  </si>
  <si>
    <t>SACHET DE 20</t>
  </si>
  <si>
    <t>SACHET DE 5</t>
  </si>
  <si>
    <t xml:space="preserve">PRELEVEMENT-CONSERVATION / POCHE POUR CRYOCONSERVATION DE CELLULES - POCHE CRYOCYTE EN EVA - CONSERVATION DE -20° à -196°C </t>
  </si>
  <si>
    <t>POCHE 410ML</t>
  </si>
  <si>
    <t>POCHE 200ML</t>
  </si>
  <si>
    <t>PRELEVEMENT-CONSERVATION / POCHE POUR CRYOCONSERVATION OU STOCKAGE DE TISSUS - CONSERVATION DE +40° A -196°C - POCHE OUVERTE EN EVA</t>
  </si>
  <si>
    <t>POCHE 150X250MM</t>
  </si>
  <si>
    <t>PRELEVEMENT-CONSERVATION / POCHE VIDE STERILE - EN EVA - AVEC:  UN TUBE DE REMPLISSAGE LUER LOCK FEMELLE- UN SITE D'AJOUT - UN SITE D'ADMINSITRATION</t>
  </si>
  <si>
    <t>VOLUME 3L</t>
  </si>
  <si>
    <t xml:space="preserve">PRELEVEMENT-CONSERVATION / RECUEIL DE TISSUS OU ORGANES - POT STERILE DE TRANSPORT ET DE CONGELATION </t>
  </si>
  <si>
    <t>VOLUME 50ML</t>
  </si>
  <si>
    <t>VOLUME 100ML</t>
  </si>
  <si>
    <t>RADIOLOGIE / INFILTRATION - AIGUILLE POUR INFILTATION INTRA-ARTICULAIRE</t>
  </si>
  <si>
    <t>COMPLEMEMENT DE GAMME - DIAMETRE G18 A G22 - LONGUEUR 75MM A 90MM</t>
  </si>
  <si>
    <r>
      <t>MEMBRANE FILTRANTE EN POLYETHERSULFONE - SURFACE 4.5CM</t>
    </r>
    <r>
      <rPr>
        <vertAlign val="superscript"/>
        <sz val="9"/>
        <color theme="1"/>
        <rFont val="Calibri"/>
        <family val="2"/>
      </rPr>
      <t>2</t>
    </r>
  </si>
  <si>
    <r>
      <t xml:space="preserve">ABORD RESPIRATOIRE / TRACHEOTOMIE - KIT DE TRACHEOTOMIE A DOUBLE LUMIERE POUR INTUBATION BRONCHIQUE DROITE OU GAUCHE </t>
    </r>
    <r>
      <rPr>
        <strike/>
        <sz val="9"/>
        <color rgb="FFFF0000"/>
        <rFont val="Calibri"/>
        <family val="2"/>
      </rPr>
      <t xml:space="preserve"> </t>
    </r>
  </si>
  <si>
    <r>
      <t xml:space="preserve">ABORD RESPIRATOIRE / INTUBATION - SONDE INTUBATION ARMEE AVEC BALLONNET BASSE PRESSION - PVC - DROITE - </t>
    </r>
    <r>
      <rPr>
        <sz val="9"/>
        <color theme="1"/>
        <rFont val="Calibri"/>
        <family val="2"/>
      </rPr>
      <t>POUR INTUBATION FIBROSCOPIQUE</t>
    </r>
    <r>
      <rPr>
        <sz val="9"/>
        <color rgb="FFFF0000"/>
        <rFont val="Calibri"/>
        <family val="2"/>
      </rPr>
      <t xml:space="preserve"> </t>
    </r>
    <r>
      <rPr>
        <sz val="9"/>
        <rFont val="Calibri"/>
        <family val="2"/>
      </rPr>
      <t xml:space="preserve">- ORX </t>
    </r>
  </si>
  <si>
    <t>Polyuréthane, compatible haute pression</t>
  </si>
  <si>
    <t>multi 2</t>
  </si>
  <si>
    <t>complément de gamme</t>
  </si>
  <si>
    <t>AUTO-POSITIONNEMENT</t>
  </si>
  <si>
    <t xml:space="preserve">TYPE CANAUD </t>
  </si>
  <si>
    <t>ADULTE</t>
  </si>
  <si>
    <t>PEDIATRIQUE/NEONATAL</t>
  </si>
  <si>
    <t xml:space="preserve">Complément de gamme </t>
  </si>
  <si>
    <t>Pédiatrique</t>
  </si>
  <si>
    <t>Complément de gamme</t>
  </si>
  <si>
    <t>Abord radiologique cathéter 90cm minimum</t>
  </si>
  <si>
    <t xml:space="preserve">MONTANT ESTIMATIF ANNUEL
HT PAR LOT </t>
  </si>
  <si>
    <t>ABORD VASCULAIRE</t>
  </si>
  <si>
    <t>DIALYSE</t>
  </si>
  <si>
    <t>Abord radiologique</t>
  </si>
  <si>
    <t>ABORD DIGESTIF</t>
  </si>
  <si>
    <t>ABORD PARENTERAL</t>
  </si>
  <si>
    <t xml:space="preserve">ABORD PERI-NERVEUX </t>
  </si>
  <si>
    <t xml:space="preserve">ABORD PERI-NERVEUX / MESURE PRESSION - CAPTEUR DE PRESSION AUTO-CALIBRANT AVEC ECRAN DIGITAL INTEGRE- CONNECTIQUE NRFIT </t>
  </si>
  <si>
    <t>ABORD RESPIRATOIRE</t>
  </si>
  <si>
    <t>CHIRURGIE</t>
  </si>
  <si>
    <t>DRAINAGE</t>
  </si>
  <si>
    <t>GYNECOLOGIE</t>
  </si>
  <si>
    <t>MONITORAGE</t>
  </si>
  <si>
    <t>PHARMACOTECHNIE</t>
  </si>
  <si>
    <t>PRELEVEMENT</t>
  </si>
  <si>
    <t>RADIOLOGIE</t>
  </si>
  <si>
    <t xml:space="preserve">Abord chirurgical </t>
  </si>
  <si>
    <t>DM stérile</t>
  </si>
  <si>
    <t>TYPE</t>
  </si>
  <si>
    <t>DM implantable</t>
  </si>
  <si>
    <t xml:space="preserve"> </t>
  </si>
  <si>
    <t>ACCESSOIRES DE TRANSPORT</t>
  </si>
  <si>
    <t xml:space="preserve">EMBALLAGE UNITAIRE SOUS SACHET PELABLE- ETIQUETTE DE COMPOSITION OBLIGATOIRE - COMPOSITION : 1 AIGUILLE POINTE DE CRAYON G27 90MM AVEC INTRODUCTEUR - 1 CHAMP ABSORBANT PELABLE 90x150CM FENETRE 12x18CM - 1 AIGUILLE PRELEVEMENT NRFIT 18G 40MM AVEC FILTRE - 1 CUPULE 60 ML - 2 BADIGEONS PETIT MODELE - 1 PANSEMENT ADHESIF 5x7,5CM - 1 SERINGUE 3ML NRFIT LOCK - 1 SERINGUE  1ML NRFIT  - 1 PLATEAU TRANSPARENT 20x15x4CM </t>
  </si>
  <si>
    <t xml:space="preserve">DRAINAGE / DRAINAGE THORACIQUE - UNITE DE DRAINAGE THORACIQUE SIMPLE CHAMBRE GRADUEE  </t>
  </si>
  <si>
    <t>POCHE ENTRE 50ML et 1000ML</t>
  </si>
  <si>
    <t>COMPLEMENT DE GAMME - CATHETER AVEC LONGUEUR DE PERFORATION COMPRISE ENTRE 2.5CM ET 30CM</t>
  </si>
  <si>
    <t>COMPLEMENT DE GAMME - DIAMETRE ENTRE G18 ET G22 - LONGUEUR ENTRE 40MM ET 120MM</t>
  </si>
  <si>
    <t>COMPLEMENT DE GAMME - DIAMETRE G17 ET G18 - LONGUEUR ENTRE 90MM ET 120MM</t>
  </si>
  <si>
    <t>COMPLEMENT DE GAMME - DIAMETRE ENTRE G20 ET G25 - LONGUEUR ENTRE 50MM ET 150MM</t>
  </si>
  <si>
    <t>COMPLEMENT DE GAMME - DIAMETRE ENTRE G22 ET G27 - LONGUEUR ENTRE 90MM ET 185MM</t>
  </si>
  <si>
    <t>COMPLEMENT DE GAMME - DIAMETRE ENTRE G22 ET G27 - LONGUEUR ENTRE 90MM ET 120MM</t>
  </si>
  <si>
    <t>COMPLEMENT DE GAMME - DIAMETRE ENTRE CH12 ET CH18</t>
  </si>
  <si>
    <t>COMPLEMENT DE GAMME - DIAMETRE ENTRE CH10 ET CH18</t>
  </si>
  <si>
    <t>COMPLEMENT DE GAMME - DIAMETRE ENTRE CH05 ET CH12</t>
  </si>
  <si>
    <t>VALVE COMPATIBLE AVEC SONDES DE DIAMETRE COMPRIS ENTRE CH04 ET CH18 </t>
  </si>
  <si>
    <t>COMPLEMENT DE GAMME - LONGUEUR ENTRE 40MM ET 110MM</t>
  </si>
  <si>
    <t>COMPLEMENT DE GAMME - DIAMETRE ENTRE CH08 ET CH14</t>
  </si>
  <si>
    <t>COMPLEMENT DE GAMME - DIAMETRE INTERNE ENTRE D7MM A D8.5MM  </t>
  </si>
  <si>
    <t>COMPLEMENT DE GAMME - DIAMETRE INTERNE D6MM A D9MM  </t>
  </si>
  <si>
    <t>COMPLEMENT DE GAMME - SONDE SIMPLE COURANT - DIAMETRE CH06 A CH10 - LONGUEUR 125CM</t>
  </si>
  <si>
    <t>DIALYSE-DMI- CATHETER JUGULAIRE HEMODIALYSE LONG TERME TYPE CANAUD</t>
  </si>
  <si>
    <t>DIALYSE-DMI-CATHETER PERITONEAL DE TENCKHOFF LESTE</t>
  </si>
  <si>
    <t>DIALYSE-DMI-CATHETER PERITONEAL DE TENCKHOFF ADULTE, PEDIATRIQUE/NEONATAL</t>
  </si>
  <si>
    <t>ABORD VASCULAIRE /CATHETERISME VEINEUX CENTRAL-DMI-CATHETER A CHAMBRE IMPLANTABLE, cathéter en silicone et cuve en titane, le fournisseur proposera des références valables pour tout type d’abord  </t>
  </si>
  <si>
    <t>ABORD VASCULAIRE/CATHETERISME VEINEUX-DMI-CATHETER A CHAMBRE IMPLANTABLE</t>
  </si>
  <si>
    <t>ABORD VASCULAIRE/CATHETERISME VEINEUX CENTRAL-DMI-CATHETER VEINEUX CENTRAL A INSERTION PERIHERIQUE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</si>
</sst>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4" tint="0.59999389629810485"/>
      <name val="Calibri"/>
      <family val="2"/>
    </font>
    <font>
      <sz val="10"/>
      <color theme="1"/>
      <name val="Calibri"/>
      <family val="2"/>
    </font>
    <font>
      <sz val="10"/>
      <color theme="4" tint="0.59999389629810485"/>
      <name val="Calibri"/>
      <family val="2"/>
    </font>
    <font>
      <sz val="9"/>
      <color theme="1"/>
      <name val="Calibri"/>
      <family val="2"/>
    </font>
    <font>
      <vertAlign val="superscript"/>
      <sz val="9"/>
      <color theme="1"/>
      <name val="Calibri"/>
      <family val="2"/>
    </font>
    <font>
      <sz val="9"/>
      <name val="Calibri"/>
      <family val="2"/>
    </font>
    <font>
      <strike/>
      <sz val="9"/>
      <color rgb="FFFF0000"/>
      <name val="Calibri"/>
      <family val="2"/>
    </font>
    <font>
      <sz val="9"/>
      <color rgb="FFFF0000"/>
      <name val="Calibri"/>
      <family val="2"/>
    </font>
    <font>
      <b/>
      <sz val="10"/>
      <color theme="4" tint="-0.499984740745262"/>
      <name val="Calibri"/>
      <family val="2"/>
    </font>
    <font>
      <b/>
      <sz val="9"/>
      <color theme="1"/>
      <name val="Calibri"/>
      <family val="2"/>
    </font>
    <font>
      <b/>
      <sz val="11"/>
      <color theme="4" tint="0.59999389629810485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0" fontId="4" fillId="3" borderId="0" xfId="0" applyFont="1" applyFill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3" fillId="0" borderId="0" xfId="1" applyFont="1" applyAlignment="1">
      <alignment horizontal="center" vertical="center" wrapText="1"/>
    </xf>
    <xf numFmtId="44" fontId="5" fillId="0" borderId="0" xfId="1" applyFont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44" fontId="2" fillId="3" borderId="2" xfId="1" applyNumberFormat="1" applyFont="1" applyFill="1" applyBorder="1" applyAlignment="1">
      <alignment horizontal="center" vertical="center" wrapText="1"/>
    </xf>
    <xf numFmtId="44" fontId="2" fillId="3" borderId="3" xfId="1" applyNumberFormat="1" applyFont="1" applyFill="1" applyBorder="1" applyAlignment="1">
      <alignment horizontal="center" vertical="center" wrapText="1"/>
    </xf>
    <xf numFmtId="1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center" vertical="center"/>
    </xf>
    <xf numFmtId="44" fontId="5" fillId="4" borderId="2" xfId="1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44" fontId="5" fillId="2" borderId="2" xfId="1" applyNumberFormat="1" applyFont="1" applyFill="1" applyBorder="1" applyAlignment="1">
      <alignment horizontal="center" vertical="center"/>
    </xf>
    <xf numFmtId="1" fontId="5" fillId="6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44" fontId="5" fillId="6" borderId="2" xfId="1" applyNumberFormat="1" applyFont="1" applyFill="1" applyBorder="1" applyAlignment="1">
      <alignment horizontal="center" vertical="center"/>
    </xf>
    <xf numFmtId="44" fontId="5" fillId="6" borderId="3" xfId="1" applyNumberFormat="1" applyFont="1" applyFill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44" fontId="5" fillId="0" borderId="2" xfId="1" applyNumberFormat="1" applyFont="1" applyBorder="1" applyAlignment="1">
      <alignment horizontal="center" vertical="center"/>
    </xf>
    <xf numFmtId="44" fontId="5" fillId="0" borderId="3" xfId="1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44" fontId="5" fillId="2" borderId="2" xfId="1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44" fontId="7" fillId="2" borderId="2" xfId="1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4" fontId="10" fillId="5" borderId="4" xfId="0" applyNumberFormat="1" applyFont="1" applyFill="1" applyBorder="1" applyAlignment="1">
      <alignment horizontal="center" vertical="center" wrapText="1"/>
    </xf>
    <xf numFmtId="44" fontId="10" fillId="5" borderId="1" xfId="0" applyNumberFormat="1" applyFont="1" applyFill="1" applyBorder="1" applyAlignment="1">
      <alignment horizontal="center" vertical="center" wrapText="1"/>
    </xf>
    <xf numFmtId="44" fontId="5" fillId="2" borderId="3" xfId="1" applyNumberFormat="1" applyFont="1" applyFill="1" applyBorder="1" applyAlignment="1">
      <alignment horizontal="center" vertical="center"/>
    </xf>
    <xf numFmtId="44" fontId="5" fillId="4" borderId="3" xfId="1" applyNumberFormat="1" applyFont="1" applyFill="1" applyBorder="1" applyAlignment="1">
      <alignment horizontal="center" vertical="center"/>
    </xf>
    <xf numFmtId="44" fontId="5" fillId="0" borderId="0" xfId="0" applyNumberFormat="1" applyFont="1" applyAlignment="1">
      <alignment horizontal="center" vertical="center"/>
    </xf>
    <xf numFmtId="44" fontId="5" fillId="0" borderId="0" xfId="0" applyNumberFormat="1" applyFont="1"/>
    <xf numFmtId="44" fontId="5" fillId="2" borderId="3" xfId="1" applyNumberFormat="1" applyFont="1" applyFill="1" applyBorder="1" applyAlignment="1">
      <alignment horizontal="center" vertical="center"/>
    </xf>
    <xf numFmtId="44" fontId="5" fillId="2" borderId="5" xfId="1" applyNumberFormat="1" applyFont="1" applyFill="1" applyBorder="1" applyAlignment="1">
      <alignment horizontal="center" vertical="center"/>
    </xf>
    <xf numFmtId="44" fontId="5" fillId="4" borderId="3" xfId="1" applyNumberFormat="1" applyFont="1" applyFill="1" applyBorder="1" applyAlignment="1">
      <alignment horizontal="center" vertical="center"/>
    </xf>
    <xf numFmtId="44" fontId="5" fillId="4" borderId="5" xfId="1" applyNumberFormat="1" applyFont="1" applyFill="1" applyBorder="1" applyAlignment="1">
      <alignment horizontal="center" vertical="center"/>
    </xf>
    <xf numFmtId="44" fontId="5" fillId="4" borderId="6" xfId="1" applyNumberFormat="1" applyFont="1" applyFill="1" applyBorder="1" applyAlignment="1">
      <alignment horizontal="center" vertical="center"/>
    </xf>
    <xf numFmtId="44" fontId="5" fillId="2" borderId="6" xfId="1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2C1C3-6A02-40D4-B534-2C32917BDE26}">
  <dimension ref="A1:O386"/>
  <sheetViews>
    <sheetView tabSelected="1" zoomScale="64" zoomScaleNormal="100" workbookViewId="0">
      <pane ySplit="3" topLeftCell="A4" activePane="bottomLeft" state="frozen"/>
      <selection pane="bottomLeft" activeCell="A2" sqref="A2"/>
    </sheetView>
  </sheetViews>
  <sheetFormatPr baseColWidth="10" defaultRowHeight="12" x14ac:dyDescent="0.2"/>
  <cols>
    <col min="1" max="2" width="15.28515625" style="5" customWidth="1"/>
    <col min="3" max="4" width="7.42578125" style="5" customWidth="1"/>
    <col min="5" max="5" width="69.42578125" style="5" customWidth="1"/>
    <col min="6" max="6" width="44" style="5" customWidth="1"/>
    <col min="7" max="7" width="11.42578125" style="5" customWidth="1"/>
    <col min="8" max="8" width="14.28515625" style="5" customWidth="1"/>
    <col min="9" max="9" width="11.42578125" style="5" customWidth="1"/>
    <col min="10" max="10" width="11.42578125" style="5"/>
    <col min="11" max="11" width="16.28515625" style="7" customWidth="1"/>
    <col min="12" max="12" width="16.5703125" style="7" customWidth="1"/>
    <col min="13" max="13" width="20.42578125" style="7" customWidth="1"/>
    <col min="14" max="14" width="52.28515625" style="14" customWidth="1"/>
    <col min="15" max="15" width="44.140625" style="14" customWidth="1"/>
    <col min="16" max="16384" width="11.42578125" style="3"/>
  </cols>
  <sheetData>
    <row r="1" spans="1:15" s="1" customFormat="1" ht="97.5" customHeight="1" x14ac:dyDescent="0.2">
      <c r="A1" s="56" t="s">
        <v>13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14"/>
      <c r="O1" s="13"/>
    </row>
    <row r="2" spans="1:15" s="1" customFormat="1" ht="12.75" x14ac:dyDescent="0.2">
      <c r="A2" s="4" t="s">
        <v>581</v>
      </c>
      <c r="B2" s="4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14"/>
      <c r="O2" s="13"/>
    </row>
    <row r="3" spans="1:15" s="1" customFormat="1" ht="41.25" customHeight="1" x14ac:dyDescent="0.2">
      <c r="A3" s="2" t="s">
        <v>579</v>
      </c>
      <c r="B3" s="15" t="s">
        <v>0</v>
      </c>
      <c r="C3" s="15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6</v>
      </c>
      <c r="I3" s="15" t="s">
        <v>7</v>
      </c>
      <c r="J3" s="15" t="s">
        <v>8</v>
      </c>
      <c r="K3" s="16" t="s">
        <v>561</v>
      </c>
      <c r="L3" s="16" t="s">
        <v>9</v>
      </c>
      <c r="M3" s="17" t="s">
        <v>10</v>
      </c>
      <c r="N3" s="14"/>
      <c r="O3" s="13"/>
    </row>
    <row r="4" spans="1:15" ht="24" x14ac:dyDescent="0.2">
      <c r="A4" s="8" t="s">
        <v>578</v>
      </c>
      <c r="B4" s="18" t="s">
        <v>565</v>
      </c>
      <c r="C4" s="18">
        <v>1</v>
      </c>
      <c r="D4" s="19">
        <v>1</v>
      </c>
      <c r="E4" s="18" t="s">
        <v>14</v>
      </c>
      <c r="F4" s="18" t="s">
        <v>15</v>
      </c>
      <c r="G4" s="20">
        <v>300</v>
      </c>
      <c r="H4" s="19" t="s">
        <v>11</v>
      </c>
      <c r="I4" s="19">
        <v>2</v>
      </c>
      <c r="J4" s="19" t="s">
        <v>12</v>
      </c>
      <c r="K4" s="21">
        <v>2000</v>
      </c>
      <c r="L4" s="21">
        <f>Feuil2!$K4*4</f>
        <v>8000</v>
      </c>
      <c r="M4" s="52">
        <f>SUM(L4:L5)*2</f>
        <v>24000</v>
      </c>
    </row>
    <row r="5" spans="1:15" ht="24" x14ac:dyDescent="0.2">
      <c r="A5" s="8" t="s">
        <v>578</v>
      </c>
      <c r="B5" s="18" t="s">
        <v>565</v>
      </c>
      <c r="C5" s="18">
        <v>1</v>
      </c>
      <c r="D5" s="19">
        <v>2</v>
      </c>
      <c r="E5" s="18" t="s">
        <v>14</v>
      </c>
      <c r="F5" s="18" t="s">
        <v>600</v>
      </c>
      <c r="G5" s="20">
        <v>150</v>
      </c>
      <c r="H5" s="19" t="s">
        <v>11</v>
      </c>
      <c r="I5" s="19">
        <v>0</v>
      </c>
      <c r="J5" s="19" t="s">
        <v>12</v>
      </c>
      <c r="K5" s="21">
        <v>1000</v>
      </c>
      <c r="L5" s="21">
        <f>Feuil2!$K5*4</f>
        <v>4000</v>
      </c>
      <c r="M5" s="53"/>
    </row>
    <row r="6" spans="1:15" ht="24" x14ac:dyDescent="0.2">
      <c r="A6" s="9" t="s">
        <v>578</v>
      </c>
      <c r="B6" s="22" t="s">
        <v>566</v>
      </c>
      <c r="C6" s="22">
        <v>2</v>
      </c>
      <c r="D6" s="23">
        <v>1</v>
      </c>
      <c r="E6" s="24" t="s">
        <v>16</v>
      </c>
      <c r="F6" s="24" t="s">
        <v>17</v>
      </c>
      <c r="G6" s="25">
        <v>200</v>
      </c>
      <c r="H6" s="23" t="s">
        <v>11</v>
      </c>
      <c r="I6" s="23">
        <v>2</v>
      </c>
      <c r="J6" s="23" t="s">
        <v>12</v>
      </c>
      <c r="K6" s="26">
        <v>900</v>
      </c>
      <c r="L6" s="26">
        <f>Feuil2!$K6*4</f>
        <v>3600</v>
      </c>
      <c r="M6" s="50">
        <f>SUM(L6:L7)*2</f>
        <v>8000</v>
      </c>
      <c r="O6" s="48"/>
    </row>
    <row r="7" spans="1:15" ht="24" x14ac:dyDescent="0.2">
      <c r="A7" s="9" t="s">
        <v>578</v>
      </c>
      <c r="B7" s="22" t="s">
        <v>566</v>
      </c>
      <c r="C7" s="22">
        <v>2</v>
      </c>
      <c r="D7" s="23">
        <v>2</v>
      </c>
      <c r="E7" s="24" t="s">
        <v>16</v>
      </c>
      <c r="F7" s="24" t="s">
        <v>18</v>
      </c>
      <c r="G7" s="25">
        <v>100</v>
      </c>
      <c r="H7" s="23" t="s">
        <v>11</v>
      </c>
      <c r="I7" s="23">
        <v>0</v>
      </c>
      <c r="J7" s="23" t="s">
        <v>12</v>
      </c>
      <c r="K7" s="26">
        <v>100</v>
      </c>
      <c r="L7" s="26">
        <f>Feuil2!$K7*4</f>
        <v>400</v>
      </c>
      <c r="M7" s="51"/>
      <c r="N7" s="48"/>
    </row>
    <row r="8" spans="1:15" ht="24" x14ac:dyDescent="0.2">
      <c r="A8" s="8" t="s">
        <v>578</v>
      </c>
      <c r="B8" s="27" t="s">
        <v>566</v>
      </c>
      <c r="C8" s="27">
        <v>3</v>
      </c>
      <c r="D8" s="28">
        <v>1</v>
      </c>
      <c r="E8" s="27" t="s">
        <v>19</v>
      </c>
      <c r="F8" s="27" t="s">
        <v>20</v>
      </c>
      <c r="G8" s="29">
        <v>8000</v>
      </c>
      <c r="H8" s="28" t="s">
        <v>11</v>
      </c>
      <c r="I8" s="28">
        <v>2</v>
      </c>
      <c r="J8" s="28" t="s">
        <v>12</v>
      </c>
      <c r="K8" s="30">
        <v>2000</v>
      </c>
      <c r="L8" s="30">
        <f>Feuil2!$K8*4</f>
        <v>8000</v>
      </c>
      <c r="M8" s="31">
        <f>Feuil2!$L8*2</f>
        <v>16000</v>
      </c>
      <c r="N8" s="48"/>
    </row>
    <row r="9" spans="1:15" ht="24" x14ac:dyDescent="0.2">
      <c r="A9" s="9" t="s">
        <v>578</v>
      </c>
      <c r="B9" s="22" t="s">
        <v>566</v>
      </c>
      <c r="C9" s="22">
        <v>4</v>
      </c>
      <c r="D9" s="23">
        <v>1</v>
      </c>
      <c r="E9" s="22" t="s">
        <v>21</v>
      </c>
      <c r="F9" s="22" t="s">
        <v>22</v>
      </c>
      <c r="G9" s="25">
        <v>4500</v>
      </c>
      <c r="H9" s="23" t="s">
        <v>11</v>
      </c>
      <c r="I9" s="23">
        <v>2</v>
      </c>
      <c r="J9" s="23" t="s">
        <v>12</v>
      </c>
      <c r="K9" s="26">
        <v>2300</v>
      </c>
      <c r="L9" s="26">
        <f>Feuil2!$K9*4</f>
        <v>9200</v>
      </c>
      <c r="M9" s="50">
        <f>SUM(L9:L10)*2</f>
        <v>36800</v>
      </c>
    </row>
    <row r="10" spans="1:15" ht="24" x14ac:dyDescent="0.2">
      <c r="A10" s="9" t="s">
        <v>578</v>
      </c>
      <c r="B10" s="22" t="s">
        <v>566</v>
      </c>
      <c r="C10" s="22">
        <v>4</v>
      </c>
      <c r="D10" s="23">
        <v>2</v>
      </c>
      <c r="E10" s="22" t="s">
        <v>21</v>
      </c>
      <c r="F10" s="22" t="s">
        <v>23</v>
      </c>
      <c r="G10" s="25">
        <v>4500</v>
      </c>
      <c r="H10" s="23" t="s">
        <v>11</v>
      </c>
      <c r="I10" s="23">
        <v>0</v>
      </c>
      <c r="J10" s="23" t="s">
        <v>12</v>
      </c>
      <c r="K10" s="26">
        <v>2300</v>
      </c>
      <c r="L10" s="26">
        <f>Feuil2!$K10*4</f>
        <v>9200</v>
      </c>
      <c r="M10" s="51"/>
    </row>
    <row r="11" spans="1:15" ht="24" x14ac:dyDescent="0.2">
      <c r="A11" s="8" t="s">
        <v>578</v>
      </c>
      <c r="B11" s="18" t="s">
        <v>566</v>
      </c>
      <c r="C11" s="18">
        <v>5</v>
      </c>
      <c r="D11" s="19">
        <v>1</v>
      </c>
      <c r="E11" s="18" t="s">
        <v>24</v>
      </c>
      <c r="F11" s="18" t="s">
        <v>25</v>
      </c>
      <c r="G11" s="20">
        <v>550</v>
      </c>
      <c r="H11" s="19" t="s">
        <v>11</v>
      </c>
      <c r="I11" s="19">
        <v>2</v>
      </c>
      <c r="J11" s="19" t="s">
        <v>12</v>
      </c>
      <c r="K11" s="21">
        <v>550</v>
      </c>
      <c r="L11" s="21">
        <f>Feuil2!$K11*4</f>
        <v>2200</v>
      </c>
      <c r="M11" s="52">
        <f>SUM(L11:L12)*2</f>
        <v>4960</v>
      </c>
    </row>
    <row r="12" spans="1:15" ht="24" x14ac:dyDescent="0.2">
      <c r="A12" s="8" t="s">
        <v>578</v>
      </c>
      <c r="B12" s="18" t="s">
        <v>566</v>
      </c>
      <c r="C12" s="18">
        <v>5</v>
      </c>
      <c r="D12" s="19">
        <v>2</v>
      </c>
      <c r="E12" s="18" t="s">
        <v>24</v>
      </c>
      <c r="F12" s="18" t="s">
        <v>26</v>
      </c>
      <c r="G12" s="20">
        <v>70</v>
      </c>
      <c r="H12" s="19" t="s">
        <v>11</v>
      </c>
      <c r="I12" s="19">
        <v>0</v>
      </c>
      <c r="J12" s="19" t="s">
        <v>12</v>
      </c>
      <c r="K12" s="21">
        <v>70</v>
      </c>
      <c r="L12" s="21">
        <f>Feuil2!$K12*4</f>
        <v>280</v>
      </c>
      <c r="M12" s="53"/>
    </row>
    <row r="13" spans="1:15" ht="24" x14ac:dyDescent="0.2">
      <c r="A13" s="9" t="s">
        <v>578</v>
      </c>
      <c r="B13" s="22" t="s">
        <v>566</v>
      </c>
      <c r="C13" s="22">
        <v>6</v>
      </c>
      <c r="D13" s="23">
        <v>1</v>
      </c>
      <c r="E13" s="22" t="s">
        <v>27</v>
      </c>
      <c r="F13" s="22" t="s">
        <v>28</v>
      </c>
      <c r="G13" s="25">
        <v>650</v>
      </c>
      <c r="H13" s="23" t="s">
        <v>11</v>
      </c>
      <c r="I13" s="23">
        <v>2</v>
      </c>
      <c r="J13" s="23" t="s">
        <v>12</v>
      </c>
      <c r="K13" s="26">
        <v>350</v>
      </c>
      <c r="L13" s="26">
        <f>Feuil2!$K13*4</f>
        <v>1400</v>
      </c>
      <c r="M13" s="50">
        <f>SUM(L13:L14)*2</f>
        <v>7200</v>
      </c>
    </row>
    <row r="14" spans="1:15" ht="24" x14ac:dyDescent="0.2">
      <c r="A14" s="9" t="s">
        <v>578</v>
      </c>
      <c r="B14" s="22" t="s">
        <v>566</v>
      </c>
      <c r="C14" s="22">
        <v>6</v>
      </c>
      <c r="D14" s="23">
        <v>2</v>
      </c>
      <c r="E14" s="22" t="s">
        <v>27</v>
      </c>
      <c r="F14" s="22" t="s">
        <v>29</v>
      </c>
      <c r="G14" s="25">
        <v>1200</v>
      </c>
      <c r="H14" s="23" t="s">
        <v>11</v>
      </c>
      <c r="I14" s="23">
        <v>2</v>
      </c>
      <c r="J14" s="23" t="s">
        <v>12</v>
      </c>
      <c r="K14" s="26">
        <v>550</v>
      </c>
      <c r="L14" s="26">
        <f>Feuil2!$K14*4</f>
        <v>2200</v>
      </c>
      <c r="M14" s="51"/>
    </row>
    <row r="15" spans="1:15" ht="24" x14ac:dyDescent="0.2">
      <c r="A15" s="8" t="s">
        <v>578</v>
      </c>
      <c r="B15" s="18" t="s">
        <v>566</v>
      </c>
      <c r="C15" s="18">
        <v>7</v>
      </c>
      <c r="D15" s="19">
        <v>1</v>
      </c>
      <c r="E15" s="18" t="s">
        <v>30</v>
      </c>
      <c r="F15" s="18" t="s">
        <v>31</v>
      </c>
      <c r="G15" s="20">
        <v>4500</v>
      </c>
      <c r="H15" s="19" t="s">
        <v>11</v>
      </c>
      <c r="I15" s="19">
        <v>2</v>
      </c>
      <c r="J15" s="19" t="s">
        <v>12</v>
      </c>
      <c r="K15" s="21">
        <v>2700</v>
      </c>
      <c r="L15" s="21">
        <f>Feuil2!$K15*4</f>
        <v>10800</v>
      </c>
      <c r="M15" s="52">
        <f>SUM(L15:L16)*2</f>
        <v>22960</v>
      </c>
    </row>
    <row r="16" spans="1:15" ht="24" x14ac:dyDescent="0.2">
      <c r="A16" s="8" t="s">
        <v>578</v>
      </c>
      <c r="B16" s="18" t="s">
        <v>566</v>
      </c>
      <c r="C16" s="18">
        <v>7</v>
      </c>
      <c r="D16" s="19">
        <v>2</v>
      </c>
      <c r="E16" s="18" t="s">
        <v>30</v>
      </c>
      <c r="F16" s="18" t="s">
        <v>32</v>
      </c>
      <c r="G16" s="20">
        <v>800</v>
      </c>
      <c r="H16" s="19" t="s">
        <v>11</v>
      </c>
      <c r="I16" s="19">
        <v>0</v>
      </c>
      <c r="J16" s="19" t="s">
        <v>12</v>
      </c>
      <c r="K16" s="21">
        <v>170</v>
      </c>
      <c r="L16" s="21">
        <f>Feuil2!$K16*4</f>
        <v>680</v>
      </c>
      <c r="M16" s="53"/>
    </row>
    <row r="17" spans="1:13" ht="24" x14ac:dyDescent="0.2">
      <c r="A17" s="11" t="s">
        <v>578</v>
      </c>
      <c r="B17" s="32" t="s">
        <v>566</v>
      </c>
      <c r="C17" s="32">
        <v>8</v>
      </c>
      <c r="D17" s="33">
        <v>1</v>
      </c>
      <c r="E17" s="32" t="s">
        <v>33</v>
      </c>
      <c r="F17" s="32" t="s">
        <v>34</v>
      </c>
      <c r="G17" s="34">
        <v>3000</v>
      </c>
      <c r="H17" s="33" t="s">
        <v>11</v>
      </c>
      <c r="I17" s="33">
        <v>2</v>
      </c>
      <c r="J17" s="33" t="s">
        <v>12</v>
      </c>
      <c r="K17" s="35">
        <v>3700</v>
      </c>
      <c r="L17" s="35">
        <f>Feuil2!$K17*4</f>
        <v>14800</v>
      </c>
      <c r="M17" s="36">
        <f>Feuil2!$L17*2</f>
        <v>29600</v>
      </c>
    </row>
    <row r="18" spans="1:13" ht="24" x14ac:dyDescent="0.2">
      <c r="A18" s="8" t="s">
        <v>578</v>
      </c>
      <c r="B18" s="18" t="s">
        <v>566</v>
      </c>
      <c r="C18" s="18">
        <v>9</v>
      </c>
      <c r="D18" s="19">
        <v>1</v>
      </c>
      <c r="E18" s="18" t="s">
        <v>35</v>
      </c>
      <c r="F18" s="18" t="s">
        <v>36</v>
      </c>
      <c r="G18" s="20">
        <v>1700</v>
      </c>
      <c r="H18" s="19" t="s">
        <v>11</v>
      </c>
      <c r="I18" s="19">
        <v>2</v>
      </c>
      <c r="J18" s="19" t="s">
        <v>12</v>
      </c>
      <c r="K18" s="21">
        <v>20000</v>
      </c>
      <c r="L18" s="21">
        <f>Feuil2!$K18*4</f>
        <v>80000</v>
      </c>
      <c r="M18" s="52">
        <f>SUM(L18:L21)*2</f>
        <v>464000</v>
      </c>
    </row>
    <row r="19" spans="1:13" ht="24" x14ac:dyDescent="0.2">
      <c r="A19" s="8" t="s">
        <v>578</v>
      </c>
      <c r="B19" s="18" t="s">
        <v>566</v>
      </c>
      <c r="C19" s="18">
        <v>9</v>
      </c>
      <c r="D19" s="19">
        <v>2</v>
      </c>
      <c r="E19" s="18" t="s">
        <v>35</v>
      </c>
      <c r="F19" s="18" t="s">
        <v>37</v>
      </c>
      <c r="G19" s="20">
        <v>1700</v>
      </c>
      <c r="H19" s="19" t="s">
        <v>11</v>
      </c>
      <c r="I19" s="19">
        <v>2</v>
      </c>
      <c r="J19" s="19" t="s">
        <v>12</v>
      </c>
      <c r="K19" s="21">
        <v>20000</v>
      </c>
      <c r="L19" s="21">
        <f>Feuil2!$K19*4</f>
        <v>80000</v>
      </c>
      <c r="M19" s="54"/>
    </row>
    <row r="20" spans="1:13" ht="24" x14ac:dyDescent="0.2">
      <c r="A20" s="8" t="s">
        <v>578</v>
      </c>
      <c r="B20" s="18" t="s">
        <v>566</v>
      </c>
      <c r="C20" s="18">
        <v>9</v>
      </c>
      <c r="D20" s="19">
        <v>3</v>
      </c>
      <c r="E20" s="18" t="s">
        <v>35</v>
      </c>
      <c r="F20" s="18" t="s">
        <v>38</v>
      </c>
      <c r="G20" s="20">
        <v>1500</v>
      </c>
      <c r="H20" s="19" t="s">
        <v>11</v>
      </c>
      <c r="I20" s="19">
        <v>2</v>
      </c>
      <c r="J20" s="19" t="s">
        <v>12</v>
      </c>
      <c r="K20" s="21">
        <v>18000</v>
      </c>
      <c r="L20" s="21">
        <f>Feuil2!$K20*4</f>
        <v>72000</v>
      </c>
      <c r="M20" s="54"/>
    </row>
    <row r="21" spans="1:13" ht="43.5" customHeight="1" x14ac:dyDescent="0.2">
      <c r="A21" s="8" t="s">
        <v>578</v>
      </c>
      <c r="B21" s="18" t="s">
        <v>566</v>
      </c>
      <c r="C21" s="18">
        <v>9</v>
      </c>
      <c r="D21" s="19">
        <v>4</v>
      </c>
      <c r="E21" s="18" t="s">
        <v>35</v>
      </c>
      <c r="F21" s="18" t="s">
        <v>582</v>
      </c>
      <c r="G21" s="20">
        <v>500</v>
      </c>
      <c r="H21" s="19" t="s">
        <v>11</v>
      </c>
      <c r="I21" s="19">
        <v>2</v>
      </c>
      <c r="J21" s="19" t="s">
        <v>12</v>
      </c>
      <c r="K21" s="21">
        <v>0</v>
      </c>
      <c r="L21" s="21">
        <f>Feuil2!$K21*4</f>
        <v>0</v>
      </c>
      <c r="M21" s="53"/>
    </row>
    <row r="22" spans="1:13" ht="36" x14ac:dyDescent="0.2">
      <c r="A22" s="9" t="s">
        <v>578</v>
      </c>
      <c r="B22" s="22" t="s">
        <v>566</v>
      </c>
      <c r="C22" s="22">
        <v>10</v>
      </c>
      <c r="D22" s="23">
        <v>1</v>
      </c>
      <c r="E22" s="24" t="s">
        <v>39</v>
      </c>
      <c r="F22" s="24" t="s">
        <v>40</v>
      </c>
      <c r="G22" s="25">
        <v>25000</v>
      </c>
      <c r="H22" s="23" t="s">
        <v>11</v>
      </c>
      <c r="I22" s="23">
        <v>2</v>
      </c>
      <c r="J22" s="23" t="s">
        <v>12</v>
      </c>
      <c r="K22" s="26">
        <v>50000</v>
      </c>
      <c r="L22" s="26">
        <f>Feuil2!$K22*4</f>
        <v>200000</v>
      </c>
      <c r="M22" s="50">
        <f>SUM(L22:L24)*2</f>
        <v>1520000</v>
      </c>
    </row>
    <row r="23" spans="1:13" ht="48" x14ac:dyDescent="0.2">
      <c r="A23" s="9" t="s">
        <v>578</v>
      </c>
      <c r="B23" s="22" t="s">
        <v>566</v>
      </c>
      <c r="C23" s="22">
        <v>10</v>
      </c>
      <c r="D23" s="23">
        <v>2</v>
      </c>
      <c r="E23" s="24" t="s">
        <v>39</v>
      </c>
      <c r="F23" s="24" t="s">
        <v>41</v>
      </c>
      <c r="G23" s="25">
        <v>17000</v>
      </c>
      <c r="H23" s="23" t="s">
        <v>11</v>
      </c>
      <c r="I23" s="23">
        <v>0</v>
      </c>
      <c r="J23" s="23" t="s">
        <v>12</v>
      </c>
      <c r="K23" s="26">
        <v>60000</v>
      </c>
      <c r="L23" s="26">
        <f>Feuil2!$K23*4</f>
        <v>240000</v>
      </c>
      <c r="M23" s="55"/>
    </row>
    <row r="24" spans="1:13" ht="48" x14ac:dyDescent="0.2">
      <c r="A24" s="9" t="s">
        <v>578</v>
      </c>
      <c r="B24" s="22" t="s">
        <v>566</v>
      </c>
      <c r="C24" s="22">
        <v>10</v>
      </c>
      <c r="D24" s="23">
        <v>3</v>
      </c>
      <c r="E24" s="24" t="s">
        <v>39</v>
      </c>
      <c r="F24" s="24" t="s">
        <v>42</v>
      </c>
      <c r="G24" s="25">
        <v>20000</v>
      </c>
      <c r="H24" s="23" t="s">
        <v>11</v>
      </c>
      <c r="I24" s="23">
        <v>0</v>
      </c>
      <c r="J24" s="23" t="s">
        <v>12</v>
      </c>
      <c r="K24" s="26">
        <v>80000</v>
      </c>
      <c r="L24" s="26">
        <f>Feuil2!$K24*4</f>
        <v>320000</v>
      </c>
      <c r="M24" s="51"/>
    </row>
    <row r="25" spans="1:13" ht="24" x14ac:dyDescent="0.2">
      <c r="A25" s="8" t="s">
        <v>578</v>
      </c>
      <c r="B25" s="18" t="s">
        <v>566</v>
      </c>
      <c r="C25" s="18">
        <v>11</v>
      </c>
      <c r="D25" s="19">
        <v>1</v>
      </c>
      <c r="E25" s="18" t="s">
        <v>43</v>
      </c>
      <c r="F25" s="18"/>
      <c r="G25" s="20">
        <v>500</v>
      </c>
      <c r="H25" s="19" t="s">
        <v>11</v>
      </c>
      <c r="I25" s="19">
        <v>2</v>
      </c>
      <c r="J25" s="19" t="s">
        <v>12</v>
      </c>
      <c r="K25" s="21">
        <v>1100</v>
      </c>
      <c r="L25" s="21">
        <f>Feuil2!$K25*4</f>
        <v>4400</v>
      </c>
      <c r="M25" s="47">
        <f>Feuil2!$L25*2</f>
        <v>8800</v>
      </c>
    </row>
    <row r="26" spans="1:13" ht="36" x14ac:dyDescent="0.2">
      <c r="A26" s="9" t="s">
        <v>578</v>
      </c>
      <c r="B26" s="22" t="s">
        <v>566</v>
      </c>
      <c r="C26" s="22">
        <v>12</v>
      </c>
      <c r="D26" s="23">
        <v>1</v>
      </c>
      <c r="E26" s="22" t="s">
        <v>44</v>
      </c>
      <c r="F26" s="22" t="s">
        <v>547</v>
      </c>
      <c r="G26" s="25">
        <v>1200</v>
      </c>
      <c r="H26" s="23" t="s">
        <v>11</v>
      </c>
      <c r="I26" s="23">
        <v>2</v>
      </c>
      <c r="J26" s="23" t="s">
        <v>12</v>
      </c>
      <c r="K26" s="26">
        <v>3900</v>
      </c>
      <c r="L26" s="26">
        <f>Feuil2!$K26*4</f>
        <v>15600</v>
      </c>
      <c r="M26" s="46">
        <f>Feuil2!$L26*2</f>
        <v>31200</v>
      </c>
    </row>
    <row r="27" spans="1:13" ht="36" x14ac:dyDescent="0.2">
      <c r="A27" s="8" t="s">
        <v>578</v>
      </c>
      <c r="B27" s="18" t="s">
        <v>566</v>
      </c>
      <c r="C27" s="18">
        <v>13</v>
      </c>
      <c r="D27" s="19">
        <v>1</v>
      </c>
      <c r="E27" s="18" t="s">
        <v>45</v>
      </c>
      <c r="F27" s="18" t="s">
        <v>46</v>
      </c>
      <c r="G27" s="20">
        <v>6000</v>
      </c>
      <c r="H27" s="19" t="s">
        <v>11</v>
      </c>
      <c r="I27" s="19">
        <v>2</v>
      </c>
      <c r="J27" s="19" t="s">
        <v>12</v>
      </c>
      <c r="K27" s="21">
        <v>7000</v>
      </c>
      <c r="L27" s="21">
        <f>Feuil2!$K27*4</f>
        <v>28000</v>
      </c>
      <c r="M27" s="47">
        <f>Feuil2!$L27*2</f>
        <v>56000</v>
      </c>
    </row>
    <row r="28" spans="1:13" ht="24" x14ac:dyDescent="0.2">
      <c r="A28" s="9" t="s">
        <v>578</v>
      </c>
      <c r="B28" s="22" t="s">
        <v>566</v>
      </c>
      <c r="C28" s="22">
        <v>14</v>
      </c>
      <c r="D28" s="23">
        <v>1</v>
      </c>
      <c r="E28" s="22" t="s">
        <v>47</v>
      </c>
      <c r="F28" s="22" t="s">
        <v>48</v>
      </c>
      <c r="G28" s="25">
        <v>7500</v>
      </c>
      <c r="H28" s="23" t="s">
        <v>11</v>
      </c>
      <c r="I28" s="23">
        <v>2</v>
      </c>
      <c r="J28" s="23" t="s">
        <v>12</v>
      </c>
      <c r="K28" s="26">
        <v>4000</v>
      </c>
      <c r="L28" s="26">
        <f>Feuil2!$K28*4</f>
        <v>16000</v>
      </c>
      <c r="M28" s="46">
        <f>Feuil2!$L28*2</f>
        <v>32000</v>
      </c>
    </row>
    <row r="29" spans="1:13" ht="24" x14ac:dyDescent="0.2">
      <c r="A29" s="8" t="s">
        <v>578</v>
      </c>
      <c r="B29" s="18" t="s">
        <v>566</v>
      </c>
      <c r="C29" s="18">
        <v>15</v>
      </c>
      <c r="D29" s="19">
        <v>1</v>
      </c>
      <c r="E29" s="18" t="s">
        <v>49</v>
      </c>
      <c r="F29" s="18" t="s">
        <v>50</v>
      </c>
      <c r="G29" s="20">
        <v>5500</v>
      </c>
      <c r="H29" s="19" t="s">
        <v>11</v>
      </c>
      <c r="I29" s="19">
        <v>2</v>
      </c>
      <c r="J29" s="19" t="s">
        <v>12</v>
      </c>
      <c r="K29" s="21">
        <v>11500</v>
      </c>
      <c r="L29" s="21">
        <f>Feuil2!$K29*4</f>
        <v>46000</v>
      </c>
      <c r="M29" s="47">
        <f>Feuil2!$L29*2</f>
        <v>92000</v>
      </c>
    </row>
    <row r="30" spans="1:13" ht="24" x14ac:dyDescent="0.2">
      <c r="A30" s="9" t="s">
        <v>578</v>
      </c>
      <c r="B30" s="22" t="s">
        <v>566</v>
      </c>
      <c r="C30" s="22">
        <v>16</v>
      </c>
      <c r="D30" s="23">
        <v>1</v>
      </c>
      <c r="E30" s="22" t="s">
        <v>51</v>
      </c>
      <c r="F30" s="22" t="s">
        <v>52</v>
      </c>
      <c r="G30" s="25">
        <v>5500</v>
      </c>
      <c r="H30" s="23" t="s">
        <v>11</v>
      </c>
      <c r="I30" s="23">
        <v>2</v>
      </c>
      <c r="J30" s="23" t="s">
        <v>12</v>
      </c>
      <c r="K30" s="26">
        <v>8000</v>
      </c>
      <c r="L30" s="26">
        <f>Feuil2!$K30*4</f>
        <v>32000</v>
      </c>
      <c r="M30" s="46">
        <f>Feuil2!$L30*2</f>
        <v>64000</v>
      </c>
    </row>
    <row r="31" spans="1:13" ht="24" x14ac:dyDescent="0.2">
      <c r="A31" s="8" t="s">
        <v>578</v>
      </c>
      <c r="B31" s="18" t="s">
        <v>566</v>
      </c>
      <c r="C31" s="18">
        <v>17</v>
      </c>
      <c r="D31" s="19">
        <v>1</v>
      </c>
      <c r="E31" s="18" t="s">
        <v>53</v>
      </c>
      <c r="F31" s="18" t="s">
        <v>54</v>
      </c>
      <c r="G31" s="20">
        <v>85000</v>
      </c>
      <c r="H31" s="19" t="s">
        <v>11</v>
      </c>
      <c r="I31" s="19">
        <v>2</v>
      </c>
      <c r="J31" s="19" t="s">
        <v>12</v>
      </c>
      <c r="K31" s="21">
        <v>65000</v>
      </c>
      <c r="L31" s="21">
        <f>Feuil2!$K31*4</f>
        <v>260000</v>
      </c>
      <c r="M31" s="47">
        <f>L31*2</f>
        <v>520000</v>
      </c>
    </row>
    <row r="32" spans="1:13" ht="36" x14ac:dyDescent="0.2">
      <c r="A32" s="9" t="s">
        <v>578</v>
      </c>
      <c r="B32" s="22" t="s">
        <v>566</v>
      </c>
      <c r="C32" s="22">
        <v>18</v>
      </c>
      <c r="D32" s="23">
        <v>1</v>
      </c>
      <c r="E32" s="22" t="s">
        <v>55</v>
      </c>
      <c r="F32" s="22" t="s">
        <v>56</v>
      </c>
      <c r="G32" s="25">
        <v>800</v>
      </c>
      <c r="H32" s="23" t="s">
        <v>11</v>
      </c>
      <c r="I32" s="23">
        <v>2</v>
      </c>
      <c r="J32" s="23" t="s">
        <v>12</v>
      </c>
      <c r="K32" s="26">
        <v>2500</v>
      </c>
      <c r="L32" s="26">
        <f>Feuil2!$K32*4</f>
        <v>10000</v>
      </c>
      <c r="M32" s="50">
        <f>SUM(L32:L33)*2</f>
        <v>42400</v>
      </c>
    </row>
    <row r="33" spans="1:13" ht="36" x14ac:dyDescent="0.2">
      <c r="A33" s="9" t="s">
        <v>578</v>
      </c>
      <c r="B33" s="22" t="s">
        <v>566</v>
      </c>
      <c r="C33" s="22">
        <v>18</v>
      </c>
      <c r="D33" s="23">
        <v>2</v>
      </c>
      <c r="E33" s="22" t="s">
        <v>55</v>
      </c>
      <c r="F33" s="22" t="s">
        <v>585</v>
      </c>
      <c r="G33" s="25">
        <v>850</v>
      </c>
      <c r="H33" s="23" t="s">
        <v>11</v>
      </c>
      <c r="I33" s="23">
        <v>0</v>
      </c>
      <c r="J33" s="23" t="s">
        <v>12</v>
      </c>
      <c r="K33" s="26">
        <v>2800</v>
      </c>
      <c r="L33" s="26">
        <f>Feuil2!$K33*4</f>
        <v>11200</v>
      </c>
      <c r="M33" s="51"/>
    </row>
    <row r="34" spans="1:13" ht="24" x14ac:dyDescent="0.2">
      <c r="A34" s="8" t="s">
        <v>578</v>
      </c>
      <c r="B34" s="18" t="s">
        <v>566</v>
      </c>
      <c r="C34" s="18">
        <v>19</v>
      </c>
      <c r="D34" s="19">
        <v>1</v>
      </c>
      <c r="E34" s="18" t="s">
        <v>57</v>
      </c>
      <c r="F34" s="18" t="s">
        <v>58</v>
      </c>
      <c r="G34" s="20">
        <v>9500</v>
      </c>
      <c r="H34" s="19" t="s">
        <v>11</v>
      </c>
      <c r="I34" s="19">
        <v>2</v>
      </c>
      <c r="J34" s="19" t="s">
        <v>12</v>
      </c>
      <c r="K34" s="21">
        <v>1900</v>
      </c>
      <c r="L34" s="21">
        <f>Feuil2!$K34*4</f>
        <v>7600</v>
      </c>
      <c r="M34" s="47">
        <f>Feuil2!$L34*2</f>
        <v>15200</v>
      </c>
    </row>
    <row r="35" spans="1:13" ht="24" x14ac:dyDescent="0.2">
      <c r="A35" s="9" t="s">
        <v>578</v>
      </c>
      <c r="B35" s="22" t="s">
        <v>566</v>
      </c>
      <c r="C35" s="22">
        <v>20</v>
      </c>
      <c r="D35" s="23">
        <v>1</v>
      </c>
      <c r="E35" s="22" t="s">
        <v>59</v>
      </c>
      <c r="F35" s="22" t="s">
        <v>60</v>
      </c>
      <c r="G35" s="25">
        <v>2500</v>
      </c>
      <c r="H35" s="23" t="s">
        <v>11</v>
      </c>
      <c r="I35" s="23">
        <v>2</v>
      </c>
      <c r="J35" s="23" t="s">
        <v>12</v>
      </c>
      <c r="K35" s="26">
        <v>750</v>
      </c>
      <c r="L35" s="26">
        <f>Feuil2!$K35*4</f>
        <v>3000</v>
      </c>
      <c r="M35" s="46">
        <f>Feuil2!$L35*2</f>
        <v>6000</v>
      </c>
    </row>
    <row r="36" spans="1:13" ht="24" x14ac:dyDescent="0.2">
      <c r="A36" s="8" t="s">
        <v>578</v>
      </c>
      <c r="B36" s="18" t="s">
        <v>566</v>
      </c>
      <c r="C36" s="18">
        <v>21</v>
      </c>
      <c r="D36" s="19">
        <v>1</v>
      </c>
      <c r="E36" s="18" t="s">
        <v>61</v>
      </c>
      <c r="F36" s="18" t="s">
        <v>62</v>
      </c>
      <c r="G36" s="20">
        <v>1200</v>
      </c>
      <c r="H36" s="19" t="s">
        <v>11</v>
      </c>
      <c r="I36" s="19">
        <v>2</v>
      </c>
      <c r="J36" s="19" t="s">
        <v>12</v>
      </c>
      <c r="K36" s="21">
        <v>400</v>
      </c>
      <c r="L36" s="21">
        <f>Feuil2!$K36*4</f>
        <v>1600</v>
      </c>
      <c r="M36" s="52">
        <f>SUM(L36:L37)*2</f>
        <v>7200</v>
      </c>
    </row>
    <row r="37" spans="1:13" ht="24" x14ac:dyDescent="0.2">
      <c r="A37" s="8" t="s">
        <v>578</v>
      </c>
      <c r="B37" s="18" t="s">
        <v>566</v>
      </c>
      <c r="C37" s="18">
        <v>21</v>
      </c>
      <c r="D37" s="19">
        <v>2</v>
      </c>
      <c r="E37" s="18" t="s">
        <v>61</v>
      </c>
      <c r="F37" s="18" t="s">
        <v>63</v>
      </c>
      <c r="G37" s="20">
        <v>650</v>
      </c>
      <c r="H37" s="19" t="s">
        <v>11</v>
      </c>
      <c r="I37" s="19">
        <v>0</v>
      </c>
      <c r="J37" s="19" t="s">
        <v>12</v>
      </c>
      <c r="K37" s="21">
        <v>500</v>
      </c>
      <c r="L37" s="21">
        <f>Feuil2!$K37*4</f>
        <v>2000</v>
      </c>
      <c r="M37" s="53"/>
    </row>
    <row r="38" spans="1:13" ht="36" x14ac:dyDescent="0.2">
      <c r="A38" s="9" t="s">
        <v>578</v>
      </c>
      <c r="B38" s="22" t="s">
        <v>566</v>
      </c>
      <c r="C38" s="22">
        <v>22</v>
      </c>
      <c r="D38" s="23">
        <v>1</v>
      </c>
      <c r="E38" s="24" t="s">
        <v>64</v>
      </c>
      <c r="F38" s="24" t="s">
        <v>65</v>
      </c>
      <c r="G38" s="25">
        <v>10000</v>
      </c>
      <c r="H38" s="23" t="s">
        <v>11</v>
      </c>
      <c r="I38" s="23">
        <v>2</v>
      </c>
      <c r="J38" s="23" t="s">
        <v>12</v>
      </c>
      <c r="K38" s="26">
        <v>45000</v>
      </c>
      <c r="L38" s="26">
        <f>Feuil2!$K38*4</f>
        <v>180000</v>
      </c>
      <c r="M38" s="50">
        <f>SUM(L38:L39)*2</f>
        <v>640000</v>
      </c>
    </row>
    <row r="39" spans="1:13" ht="48" x14ac:dyDescent="0.2">
      <c r="A39" s="9" t="s">
        <v>578</v>
      </c>
      <c r="B39" s="22" t="s">
        <v>566</v>
      </c>
      <c r="C39" s="22">
        <v>22</v>
      </c>
      <c r="D39" s="23">
        <v>2</v>
      </c>
      <c r="E39" s="24" t="s">
        <v>64</v>
      </c>
      <c r="F39" s="24" t="s">
        <v>66</v>
      </c>
      <c r="G39" s="25">
        <v>8000</v>
      </c>
      <c r="H39" s="23" t="s">
        <v>11</v>
      </c>
      <c r="I39" s="23">
        <v>0</v>
      </c>
      <c r="J39" s="23" t="s">
        <v>12</v>
      </c>
      <c r="K39" s="26">
        <v>35000</v>
      </c>
      <c r="L39" s="26">
        <f>Feuil2!$K39*4</f>
        <v>140000</v>
      </c>
      <c r="M39" s="51"/>
    </row>
    <row r="40" spans="1:13" ht="24" x14ac:dyDescent="0.2">
      <c r="A40" s="8" t="s">
        <v>578</v>
      </c>
      <c r="B40" s="18" t="s">
        <v>566</v>
      </c>
      <c r="C40" s="18">
        <v>23</v>
      </c>
      <c r="D40" s="19">
        <v>1</v>
      </c>
      <c r="E40" s="18" t="s">
        <v>67</v>
      </c>
      <c r="F40" s="18" t="s">
        <v>68</v>
      </c>
      <c r="G40" s="20">
        <v>600</v>
      </c>
      <c r="H40" s="19" t="s">
        <v>11</v>
      </c>
      <c r="I40" s="19">
        <v>2</v>
      </c>
      <c r="J40" s="19" t="s">
        <v>12</v>
      </c>
      <c r="K40" s="21">
        <v>1400</v>
      </c>
      <c r="L40" s="21">
        <f>Feuil2!$K40*4</f>
        <v>5600</v>
      </c>
      <c r="M40" s="47">
        <f>Feuil2!$L40*2</f>
        <v>11200</v>
      </c>
    </row>
    <row r="41" spans="1:13" ht="24" x14ac:dyDescent="0.2">
      <c r="A41" s="9" t="s">
        <v>578</v>
      </c>
      <c r="B41" s="22" t="s">
        <v>566</v>
      </c>
      <c r="C41" s="22">
        <v>24</v>
      </c>
      <c r="D41" s="23">
        <v>1</v>
      </c>
      <c r="E41" s="22" t="s">
        <v>69</v>
      </c>
      <c r="F41" s="22" t="s">
        <v>70</v>
      </c>
      <c r="G41" s="25">
        <v>500</v>
      </c>
      <c r="H41" s="23" t="s">
        <v>11</v>
      </c>
      <c r="I41" s="23">
        <v>2</v>
      </c>
      <c r="J41" s="23" t="s">
        <v>12</v>
      </c>
      <c r="K41" s="26">
        <v>2600</v>
      </c>
      <c r="L41" s="26">
        <f>Feuil2!$K41*4</f>
        <v>10400</v>
      </c>
      <c r="M41" s="46">
        <f>Feuil2!$L41*2</f>
        <v>20800</v>
      </c>
    </row>
    <row r="42" spans="1:13" ht="24" x14ac:dyDescent="0.2">
      <c r="A42" s="8" t="s">
        <v>578</v>
      </c>
      <c r="B42" s="18" t="s">
        <v>566</v>
      </c>
      <c r="C42" s="18">
        <v>25</v>
      </c>
      <c r="D42" s="19">
        <v>1</v>
      </c>
      <c r="E42" s="18" t="s">
        <v>71</v>
      </c>
      <c r="F42" s="18" t="s">
        <v>72</v>
      </c>
      <c r="G42" s="20">
        <v>600</v>
      </c>
      <c r="H42" s="19" t="s">
        <v>11</v>
      </c>
      <c r="I42" s="19">
        <v>2</v>
      </c>
      <c r="J42" s="19" t="s">
        <v>12</v>
      </c>
      <c r="K42" s="21">
        <v>550</v>
      </c>
      <c r="L42" s="21">
        <f>Feuil2!$K42*4</f>
        <v>2200</v>
      </c>
      <c r="M42" s="47">
        <f>Feuil2!$L42*2</f>
        <v>4400</v>
      </c>
    </row>
    <row r="43" spans="1:13" ht="24" x14ac:dyDescent="0.2">
      <c r="A43" s="9" t="s">
        <v>578</v>
      </c>
      <c r="B43" s="22" t="s">
        <v>566</v>
      </c>
      <c r="C43" s="22">
        <v>26</v>
      </c>
      <c r="D43" s="23">
        <v>1</v>
      </c>
      <c r="E43" s="22" t="s">
        <v>73</v>
      </c>
      <c r="F43" s="22" t="s">
        <v>74</v>
      </c>
      <c r="G43" s="25">
        <v>150</v>
      </c>
      <c r="H43" s="23" t="s">
        <v>11</v>
      </c>
      <c r="I43" s="23">
        <v>2</v>
      </c>
      <c r="J43" s="23" t="s">
        <v>12</v>
      </c>
      <c r="K43" s="26">
        <v>200</v>
      </c>
      <c r="L43" s="26">
        <f>Feuil2!$K43*4</f>
        <v>800</v>
      </c>
      <c r="M43" s="46">
        <f>Feuil2!$L43*2</f>
        <v>1600</v>
      </c>
    </row>
    <row r="44" spans="1:13" ht="36" x14ac:dyDescent="0.2">
      <c r="A44" s="8" t="s">
        <v>578</v>
      </c>
      <c r="B44" s="18" t="s">
        <v>566</v>
      </c>
      <c r="C44" s="18">
        <v>27</v>
      </c>
      <c r="D44" s="19">
        <v>1</v>
      </c>
      <c r="E44" s="18" t="s">
        <v>75</v>
      </c>
      <c r="F44" s="18" t="s">
        <v>76</v>
      </c>
      <c r="G44" s="20">
        <v>150</v>
      </c>
      <c r="H44" s="19" t="s">
        <v>11</v>
      </c>
      <c r="I44" s="19">
        <v>2</v>
      </c>
      <c r="J44" s="19" t="s">
        <v>12</v>
      </c>
      <c r="K44" s="21">
        <v>2900</v>
      </c>
      <c r="L44" s="21">
        <f>Feuil2!$K44*4</f>
        <v>11600</v>
      </c>
      <c r="M44" s="47">
        <f>Feuil2!$L44*2</f>
        <v>23200</v>
      </c>
    </row>
    <row r="45" spans="1:13" ht="24" x14ac:dyDescent="0.2">
      <c r="A45" s="9" t="s">
        <v>578</v>
      </c>
      <c r="B45" s="22" t="s">
        <v>566</v>
      </c>
      <c r="C45" s="22">
        <v>28</v>
      </c>
      <c r="D45" s="23">
        <v>1</v>
      </c>
      <c r="E45" s="22" t="s">
        <v>77</v>
      </c>
      <c r="F45" s="22" t="s">
        <v>78</v>
      </c>
      <c r="G45" s="25">
        <v>700</v>
      </c>
      <c r="H45" s="23" t="s">
        <v>11</v>
      </c>
      <c r="I45" s="23">
        <v>2</v>
      </c>
      <c r="J45" s="23" t="s">
        <v>12</v>
      </c>
      <c r="K45" s="26">
        <v>3500</v>
      </c>
      <c r="L45" s="26">
        <f>Feuil2!$K45*4</f>
        <v>14000</v>
      </c>
      <c r="M45" s="46">
        <f>Feuil2!$L45*2</f>
        <v>28000</v>
      </c>
    </row>
    <row r="46" spans="1:13" ht="24" x14ac:dyDescent="0.2">
      <c r="A46" s="8" t="s">
        <v>578</v>
      </c>
      <c r="B46" s="18" t="s">
        <v>566</v>
      </c>
      <c r="C46" s="18">
        <v>29</v>
      </c>
      <c r="D46" s="19">
        <v>1</v>
      </c>
      <c r="E46" s="18" t="s">
        <v>79</v>
      </c>
      <c r="F46" s="18"/>
      <c r="G46" s="20">
        <v>15000</v>
      </c>
      <c r="H46" s="19" t="s">
        <v>11</v>
      </c>
      <c r="I46" s="19">
        <v>2</v>
      </c>
      <c r="J46" s="19" t="s">
        <v>12</v>
      </c>
      <c r="K46" s="21">
        <v>3000</v>
      </c>
      <c r="L46" s="21">
        <f>Feuil2!$K46*4</f>
        <v>12000</v>
      </c>
      <c r="M46" s="47">
        <f>Feuil2!$L46*2</f>
        <v>24000</v>
      </c>
    </row>
    <row r="47" spans="1:13" ht="24" x14ac:dyDescent="0.2">
      <c r="A47" s="9" t="s">
        <v>578</v>
      </c>
      <c r="B47" s="22" t="s">
        <v>566</v>
      </c>
      <c r="C47" s="22">
        <v>30</v>
      </c>
      <c r="D47" s="23">
        <v>1</v>
      </c>
      <c r="E47" s="22" t="s">
        <v>80</v>
      </c>
      <c r="F47" s="22"/>
      <c r="G47" s="25">
        <v>300</v>
      </c>
      <c r="H47" s="23" t="s">
        <v>11</v>
      </c>
      <c r="I47" s="23">
        <v>2</v>
      </c>
      <c r="J47" s="23" t="s">
        <v>12</v>
      </c>
      <c r="K47" s="26">
        <v>150</v>
      </c>
      <c r="L47" s="26">
        <f>Feuil2!$K47*4</f>
        <v>600</v>
      </c>
      <c r="M47" s="46">
        <f>Feuil2!$L47*2</f>
        <v>1200</v>
      </c>
    </row>
    <row r="48" spans="1:13" ht="24" x14ac:dyDescent="0.2">
      <c r="A48" s="8" t="s">
        <v>578</v>
      </c>
      <c r="B48" s="18" t="s">
        <v>566</v>
      </c>
      <c r="C48" s="18">
        <v>31</v>
      </c>
      <c r="D48" s="19">
        <v>1</v>
      </c>
      <c r="E48" s="18" t="s">
        <v>81</v>
      </c>
      <c r="F48" s="18" t="s">
        <v>82</v>
      </c>
      <c r="G48" s="20">
        <v>580000</v>
      </c>
      <c r="H48" s="19" t="s">
        <v>11</v>
      </c>
      <c r="I48" s="19">
        <v>2</v>
      </c>
      <c r="J48" s="19" t="s">
        <v>12</v>
      </c>
      <c r="K48" s="21">
        <v>23200</v>
      </c>
      <c r="L48" s="21">
        <f>Feuil2!$K48*4</f>
        <v>92800</v>
      </c>
      <c r="M48" s="52">
        <f>SUM(L48:L49)*2</f>
        <v>186400</v>
      </c>
    </row>
    <row r="49" spans="1:15" ht="24" x14ac:dyDescent="0.2">
      <c r="A49" s="8" t="s">
        <v>578</v>
      </c>
      <c r="B49" s="18" t="s">
        <v>566</v>
      </c>
      <c r="C49" s="18">
        <v>31</v>
      </c>
      <c r="D49" s="19">
        <v>2</v>
      </c>
      <c r="E49" s="18" t="s">
        <v>81</v>
      </c>
      <c r="F49" s="18" t="s">
        <v>83</v>
      </c>
      <c r="G49" s="20">
        <v>2000</v>
      </c>
      <c r="H49" s="19" t="s">
        <v>11</v>
      </c>
      <c r="I49" s="19">
        <v>0</v>
      </c>
      <c r="J49" s="19" t="s">
        <v>12</v>
      </c>
      <c r="K49" s="21">
        <v>100</v>
      </c>
      <c r="L49" s="21">
        <f>Feuil2!$K49*4</f>
        <v>400</v>
      </c>
      <c r="M49" s="53"/>
    </row>
    <row r="50" spans="1:15" ht="24" x14ac:dyDescent="0.2">
      <c r="A50" s="9" t="s">
        <v>578</v>
      </c>
      <c r="B50" s="22" t="s">
        <v>566</v>
      </c>
      <c r="C50" s="22">
        <v>32</v>
      </c>
      <c r="D50" s="23">
        <v>1</v>
      </c>
      <c r="E50" s="22" t="s">
        <v>84</v>
      </c>
      <c r="F50" s="22" t="s">
        <v>85</v>
      </c>
      <c r="G50" s="25">
        <v>4500</v>
      </c>
      <c r="H50" s="23" t="s">
        <v>11</v>
      </c>
      <c r="I50" s="23">
        <v>2</v>
      </c>
      <c r="J50" s="23" t="s">
        <v>12</v>
      </c>
      <c r="K50" s="26">
        <v>4000</v>
      </c>
      <c r="L50" s="26">
        <f>Feuil2!$K50*4</f>
        <v>16000</v>
      </c>
      <c r="M50" s="50">
        <f>SUM(L50:L51)*2</f>
        <v>32320</v>
      </c>
    </row>
    <row r="51" spans="1:15" ht="24" x14ac:dyDescent="0.2">
      <c r="A51" s="9" t="s">
        <v>578</v>
      </c>
      <c r="B51" s="22" t="s">
        <v>566</v>
      </c>
      <c r="C51" s="22">
        <v>32</v>
      </c>
      <c r="D51" s="23">
        <v>2</v>
      </c>
      <c r="E51" s="22" t="s">
        <v>84</v>
      </c>
      <c r="F51" s="22" t="s">
        <v>86</v>
      </c>
      <c r="G51" s="25">
        <v>50</v>
      </c>
      <c r="H51" s="23" t="s">
        <v>11</v>
      </c>
      <c r="I51" s="23">
        <v>0</v>
      </c>
      <c r="J51" s="23" t="s">
        <v>12</v>
      </c>
      <c r="K51" s="26">
        <v>40</v>
      </c>
      <c r="L51" s="26">
        <f>Feuil2!$K51*4</f>
        <v>160</v>
      </c>
      <c r="M51" s="51"/>
    </row>
    <row r="52" spans="1:15" ht="24" x14ac:dyDescent="0.2">
      <c r="A52" s="8" t="s">
        <v>578</v>
      </c>
      <c r="B52" s="18" t="s">
        <v>566</v>
      </c>
      <c r="C52" s="18">
        <v>33</v>
      </c>
      <c r="D52" s="19">
        <v>1</v>
      </c>
      <c r="E52" s="18" t="s">
        <v>87</v>
      </c>
      <c r="F52" s="18" t="s">
        <v>88</v>
      </c>
      <c r="G52" s="20">
        <v>5500</v>
      </c>
      <c r="H52" s="19" t="s">
        <v>11</v>
      </c>
      <c r="I52" s="19">
        <v>2</v>
      </c>
      <c r="J52" s="19" t="s">
        <v>12</v>
      </c>
      <c r="K52" s="21">
        <v>5500</v>
      </c>
      <c r="L52" s="21">
        <f>Feuil2!$K52*4</f>
        <v>22000</v>
      </c>
      <c r="M52" s="47">
        <f t="shared" ref="M52:M55" si="0">L52*2</f>
        <v>44000</v>
      </c>
    </row>
    <row r="53" spans="1:15" ht="24" x14ac:dyDescent="0.2">
      <c r="A53" s="9" t="s">
        <v>578</v>
      </c>
      <c r="B53" s="22" t="s">
        <v>566</v>
      </c>
      <c r="C53" s="22">
        <v>34</v>
      </c>
      <c r="D53" s="23">
        <v>1</v>
      </c>
      <c r="E53" s="22" t="s">
        <v>89</v>
      </c>
      <c r="F53" s="22" t="s">
        <v>90</v>
      </c>
      <c r="G53" s="25">
        <v>450</v>
      </c>
      <c r="H53" s="23" t="s">
        <v>11</v>
      </c>
      <c r="I53" s="23">
        <v>2</v>
      </c>
      <c r="J53" s="23" t="s">
        <v>12</v>
      </c>
      <c r="K53" s="26">
        <v>2700</v>
      </c>
      <c r="L53" s="26">
        <f>Feuil2!$K53*4</f>
        <v>10800</v>
      </c>
      <c r="M53" s="46">
        <f t="shared" si="0"/>
        <v>21600</v>
      </c>
    </row>
    <row r="54" spans="1:15" ht="24" x14ac:dyDescent="0.2">
      <c r="A54" s="8" t="s">
        <v>578</v>
      </c>
      <c r="B54" s="18" t="s">
        <v>566</v>
      </c>
      <c r="C54" s="18">
        <v>35</v>
      </c>
      <c r="D54" s="19">
        <v>1</v>
      </c>
      <c r="E54" s="18" t="s">
        <v>91</v>
      </c>
      <c r="F54" s="18" t="s">
        <v>92</v>
      </c>
      <c r="G54" s="20">
        <v>800</v>
      </c>
      <c r="H54" s="19" t="s">
        <v>11</v>
      </c>
      <c r="I54" s="19">
        <v>2</v>
      </c>
      <c r="J54" s="19" t="s">
        <v>12</v>
      </c>
      <c r="K54" s="21">
        <v>4700</v>
      </c>
      <c r="L54" s="21">
        <f>Feuil2!$K54*4</f>
        <v>18800</v>
      </c>
      <c r="M54" s="47">
        <f t="shared" si="0"/>
        <v>37600</v>
      </c>
    </row>
    <row r="55" spans="1:15" ht="24" x14ac:dyDescent="0.2">
      <c r="A55" s="9" t="s">
        <v>578</v>
      </c>
      <c r="B55" s="22" t="s">
        <v>566</v>
      </c>
      <c r="C55" s="22">
        <v>36</v>
      </c>
      <c r="D55" s="23">
        <v>1</v>
      </c>
      <c r="E55" s="22" t="s">
        <v>93</v>
      </c>
      <c r="F55" s="22" t="s">
        <v>94</v>
      </c>
      <c r="G55" s="25">
        <v>300</v>
      </c>
      <c r="H55" s="23" t="s">
        <v>11</v>
      </c>
      <c r="I55" s="23">
        <v>2</v>
      </c>
      <c r="J55" s="23" t="s">
        <v>12</v>
      </c>
      <c r="K55" s="26">
        <v>2100</v>
      </c>
      <c r="L55" s="26">
        <f>Feuil2!$K55*4</f>
        <v>8400</v>
      </c>
      <c r="M55" s="46">
        <f t="shared" si="0"/>
        <v>16800</v>
      </c>
    </row>
    <row r="56" spans="1:15" ht="24" x14ac:dyDescent="0.2">
      <c r="A56" s="8" t="s">
        <v>578</v>
      </c>
      <c r="B56" s="18" t="s">
        <v>566</v>
      </c>
      <c r="C56" s="18">
        <v>37</v>
      </c>
      <c r="D56" s="19">
        <v>1</v>
      </c>
      <c r="E56" s="18" t="s">
        <v>95</v>
      </c>
      <c r="F56" s="18"/>
      <c r="G56" s="20">
        <v>2000</v>
      </c>
      <c r="H56" s="19" t="s">
        <v>11</v>
      </c>
      <c r="I56" s="19">
        <v>2</v>
      </c>
      <c r="J56" s="19" t="s">
        <v>12</v>
      </c>
      <c r="K56" s="21">
        <v>3900</v>
      </c>
      <c r="L56" s="21">
        <f>Feuil2!$K56*4</f>
        <v>15600</v>
      </c>
      <c r="M56" s="47">
        <f>L56*2</f>
        <v>31200</v>
      </c>
    </row>
    <row r="57" spans="1:15" ht="24" x14ac:dyDescent="0.2">
      <c r="A57" s="9" t="s">
        <v>578</v>
      </c>
      <c r="B57" s="22" t="s">
        <v>567</v>
      </c>
      <c r="C57" s="22">
        <v>38</v>
      </c>
      <c r="D57" s="23">
        <v>1</v>
      </c>
      <c r="E57" s="37" t="s">
        <v>96</v>
      </c>
      <c r="F57" s="24" t="s">
        <v>97</v>
      </c>
      <c r="G57" s="38">
        <v>50</v>
      </c>
      <c r="H57" s="23" t="s">
        <v>11</v>
      </c>
      <c r="I57" s="23">
        <v>2</v>
      </c>
      <c r="J57" s="23" t="s">
        <v>12</v>
      </c>
      <c r="K57" s="39">
        <v>3500</v>
      </c>
      <c r="L57" s="26">
        <f>Feuil2!$K57*4</f>
        <v>14000</v>
      </c>
      <c r="M57" s="50" cm="1">
        <f t="array" ref="M57">SUM(L57:L58*2)</f>
        <v>36000</v>
      </c>
      <c r="N57" s="48"/>
      <c r="O57" s="49"/>
    </row>
    <row r="58" spans="1:15" ht="24" x14ac:dyDescent="0.2">
      <c r="A58" s="9" t="s">
        <v>578</v>
      </c>
      <c r="B58" s="22" t="s">
        <v>567</v>
      </c>
      <c r="C58" s="22">
        <v>38</v>
      </c>
      <c r="D58" s="23">
        <v>2</v>
      </c>
      <c r="E58" s="37" t="s">
        <v>96</v>
      </c>
      <c r="F58" s="37" t="s">
        <v>586</v>
      </c>
      <c r="G58" s="38">
        <v>10</v>
      </c>
      <c r="H58" s="23" t="s">
        <v>11</v>
      </c>
      <c r="I58" s="23">
        <v>0</v>
      </c>
      <c r="J58" s="23" t="s">
        <v>12</v>
      </c>
      <c r="K58" s="39">
        <v>1000</v>
      </c>
      <c r="L58" s="26">
        <f>Feuil2!$K58*4</f>
        <v>4000</v>
      </c>
      <c r="M58" s="51"/>
      <c r="N58" s="48"/>
    </row>
    <row r="59" spans="1:15" ht="24" x14ac:dyDescent="0.2">
      <c r="A59" s="8" t="s">
        <v>578</v>
      </c>
      <c r="B59" s="18" t="s">
        <v>567</v>
      </c>
      <c r="C59" s="18">
        <v>39</v>
      </c>
      <c r="D59" s="19">
        <v>1</v>
      </c>
      <c r="E59" s="18" t="s">
        <v>98</v>
      </c>
      <c r="F59" s="18" t="s">
        <v>99</v>
      </c>
      <c r="G59" s="20">
        <v>350</v>
      </c>
      <c r="H59" s="19" t="s">
        <v>11</v>
      </c>
      <c r="I59" s="19">
        <v>2</v>
      </c>
      <c r="J59" s="19" t="s">
        <v>12</v>
      </c>
      <c r="K59" s="21">
        <v>30000</v>
      </c>
      <c r="L59" s="21">
        <f>Feuil2!$K59*4</f>
        <v>120000</v>
      </c>
      <c r="M59" s="47">
        <f>Feuil2!$L59*2</f>
        <v>240000</v>
      </c>
    </row>
    <row r="60" spans="1:15" ht="24" x14ac:dyDescent="0.2">
      <c r="A60" s="9" t="s">
        <v>578</v>
      </c>
      <c r="B60" s="22" t="s">
        <v>567</v>
      </c>
      <c r="C60" s="22">
        <v>40</v>
      </c>
      <c r="D60" s="23">
        <v>1</v>
      </c>
      <c r="E60" s="37" t="s">
        <v>100</v>
      </c>
      <c r="F60" s="24" t="s">
        <v>101</v>
      </c>
      <c r="G60" s="38">
        <v>30000</v>
      </c>
      <c r="H60" s="23" t="s">
        <v>11</v>
      </c>
      <c r="I60" s="23">
        <v>2</v>
      </c>
      <c r="J60" s="23" t="s">
        <v>12</v>
      </c>
      <c r="K60" s="39">
        <v>15000</v>
      </c>
      <c r="L60" s="26">
        <f>Feuil2!$K60*4</f>
        <v>60000</v>
      </c>
      <c r="M60" s="46">
        <f>Feuil2!$L60*2</f>
        <v>120000</v>
      </c>
    </row>
    <row r="61" spans="1:15" ht="24" x14ac:dyDescent="0.2">
      <c r="A61" s="8" t="s">
        <v>578</v>
      </c>
      <c r="B61" s="18" t="s">
        <v>567</v>
      </c>
      <c r="C61" s="18">
        <v>41</v>
      </c>
      <c r="D61" s="19">
        <v>1</v>
      </c>
      <c r="E61" s="18" t="s">
        <v>102</v>
      </c>
      <c r="F61" s="18" t="s">
        <v>103</v>
      </c>
      <c r="G61" s="20">
        <v>3000</v>
      </c>
      <c r="H61" s="19" t="s">
        <v>11</v>
      </c>
      <c r="I61" s="19">
        <v>2</v>
      </c>
      <c r="J61" s="19" t="s">
        <v>12</v>
      </c>
      <c r="K61" s="21">
        <v>1000</v>
      </c>
      <c r="L61" s="21">
        <f>Feuil2!$K61*4</f>
        <v>4000</v>
      </c>
      <c r="M61" s="52">
        <f>SUM(L61:L62)*2</f>
        <v>16000</v>
      </c>
    </row>
    <row r="62" spans="1:15" ht="24" x14ac:dyDescent="0.2">
      <c r="A62" s="8" t="s">
        <v>578</v>
      </c>
      <c r="B62" s="18" t="s">
        <v>567</v>
      </c>
      <c r="C62" s="18">
        <v>41</v>
      </c>
      <c r="D62" s="19">
        <v>2</v>
      </c>
      <c r="E62" s="18" t="s">
        <v>102</v>
      </c>
      <c r="F62" s="18" t="s">
        <v>104</v>
      </c>
      <c r="G62" s="20">
        <v>2000</v>
      </c>
      <c r="H62" s="19" t="s">
        <v>11</v>
      </c>
      <c r="I62" s="19">
        <v>0</v>
      </c>
      <c r="J62" s="19" t="s">
        <v>12</v>
      </c>
      <c r="K62" s="21">
        <v>1000</v>
      </c>
      <c r="L62" s="21">
        <f>Feuil2!$K62*4</f>
        <v>4000</v>
      </c>
      <c r="M62" s="53"/>
    </row>
    <row r="63" spans="1:15" ht="24" x14ac:dyDescent="0.2">
      <c r="A63" s="9" t="s">
        <v>578</v>
      </c>
      <c r="B63" s="22" t="s">
        <v>567</v>
      </c>
      <c r="C63" s="22">
        <v>42</v>
      </c>
      <c r="D63" s="23">
        <v>1</v>
      </c>
      <c r="E63" s="37" t="s">
        <v>105</v>
      </c>
      <c r="F63" s="24"/>
      <c r="G63" s="38">
        <v>5000</v>
      </c>
      <c r="H63" s="23" t="s">
        <v>11</v>
      </c>
      <c r="I63" s="23">
        <v>2</v>
      </c>
      <c r="J63" s="23" t="s">
        <v>12</v>
      </c>
      <c r="K63" s="39">
        <v>10000</v>
      </c>
      <c r="L63" s="26">
        <f>Feuil2!$K63*4</f>
        <v>40000</v>
      </c>
      <c r="M63" s="46">
        <f>Feuil2!$L63*2</f>
        <v>80000</v>
      </c>
    </row>
    <row r="64" spans="1:15" ht="24" x14ac:dyDescent="0.2">
      <c r="A64" s="8" t="s">
        <v>578</v>
      </c>
      <c r="B64" s="18" t="s">
        <v>567</v>
      </c>
      <c r="C64" s="18">
        <v>43</v>
      </c>
      <c r="D64" s="19">
        <v>1</v>
      </c>
      <c r="E64" s="18" t="s">
        <v>106</v>
      </c>
      <c r="F64" s="18"/>
      <c r="G64" s="20">
        <v>2000</v>
      </c>
      <c r="H64" s="19" t="s">
        <v>11</v>
      </c>
      <c r="I64" s="19">
        <v>2</v>
      </c>
      <c r="J64" s="19" t="s">
        <v>12</v>
      </c>
      <c r="K64" s="21">
        <v>2000</v>
      </c>
      <c r="L64" s="21">
        <f>Feuil2!$K64*4</f>
        <v>8000</v>
      </c>
      <c r="M64" s="47">
        <f>Feuil2!$L64*2</f>
        <v>16000</v>
      </c>
    </row>
    <row r="65" spans="1:15" ht="24" x14ac:dyDescent="0.2">
      <c r="A65" s="9" t="s">
        <v>578</v>
      </c>
      <c r="B65" s="22" t="s">
        <v>567</v>
      </c>
      <c r="C65" s="22">
        <v>44</v>
      </c>
      <c r="D65" s="23">
        <v>1</v>
      </c>
      <c r="E65" s="37" t="s">
        <v>107</v>
      </c>
      <c r="F65" s="24"/>
      <c r="G65" s="38">
        <v>1500</v>
      </c>
      <c r="H65" s="23" t="s">
        <v>11</v>
      </c>
      <c r="I65" s="23">
        <v>2</v>
      </c>
      <c r="J65" s="23" t="s">
        <v>12</v>
      </c>
      <c r="K65" s="39">
        <v>1500</v>
      </c>
      <c r="L65" s="26">
        <f>Feuil2!$K65*4</f>
        <v>6000</v>
      </c>
      <c r="M65" s="46">
        <f>Feuil2!$L65*2</f>
        <v>12000</v>
      </c>
    </row>
    <row r="66" spans="1:15" ht="24" x14ac:dyDescent="0.2">
      <c r="A66" s="8" t="s">
        <v>578</v>
      </c>
      <c r="B66" s="18" t="s">
        <v>567</v>
      </c>
      <c r="C66" s="18">
        <v>45</v>
      </c>
      <c r="D66" s="19">
        <v>1</v>
      </c>
      <c r="E66" s="18" t="s">
        <v>108</v>
      </c>
      <c r="F66" s="18" t="s">
        <v>109</v>
      </c>
      <c r="G66" s="20">
        <v>24000</v>
      </c>
      <c r="H66" s="19" t="s">
        <v>11</v>
      </c>
      <c r="I66" s="19">
        <v>2</v>
      </c>
      <c r="J66" s="19" t="s">
        <v>12</v>
      </c>
      <c r="K66" s="21">
        <v>5000</v>
      </c>
      <c r="L66" s="21">
        <f>Feuil2!$K66*4</f>
        <v>20000</v>
      </c>
      <c r="M66" s="52">
        <f>SUM(L66:L68)*2</f>
        <v>88000</v>
      </c>
    </row>
    <row r="67" spans="1:15" ht="24" x14ac:dyDescent="0.2">
      <c r="A67" s="8" t="s">
        <v>578</v>
      </c>
      <c r="B67" s="18" t="s">
        <v>567</v>
      </c>
      <c r="C67" s="18">
        <v>45</v>
      </c>
      <c r="D67" s="19">
        <v>2</v>
      </c>
      <c r="E67" s="18" t="s">
        <v>108</v>
      </c>
      <c r="F67" s="18" t="s">
        <v>110</v>
      </c>
      <c r="G67" s="20">
        <v>20000</v>
      </c>
      <c r="H67" s="19" t="s">
        <v>11</v>
      </c>
      <c r="I67" s="19">
        <v>0</v>
      </c>
      <c r="J67" s="19" t="s">
        <v>12</v>
      </c>
      <c r="K67" s="21">
        <v>3000</v>
      </c>
      <c r="L67" s="21">
        <f>Feuil2!$K67*4</f>
        <v>12000</v>
      </c>
      <c r="M67" s="54"/>
    </row>
    <row r="68" spans="1:15" ht="24" x14ac:dyDescent="0.2">
      <c r="A68" s="8" t="s">
        <v>578</v>
      </c>
      <c r="B68" s="18" t="s">
        <v>567</v>
      </c>
      <c r="C68" s="18">
        <v>45</v>
      </c>
      <c r="D68" s="19">
        <v>3</v>
      </c>
      <c r="E68" s="18" t="s">
        <v>108</v>
      </c>
      <c r="F68" s="18" t="s">
        <v>111</v>
      </c>
      <c r="G68" s="20">
        <v>15000</v>
      </c>
      <c r="H68" s="19" t="s">
        <v>11</v>
      </c>
      <c r="I68" s="19">
        <v>0</v>
      </c>
      <c r="J68" s="19" t="s">
        <v>12</v>
      </c>
      <c r="K68" s="21">
        <v>3000</v>
      </c>
      <c r="L68" s="21">
        <f>Feuil2!$K68*4</f>
        <v>12000</v>
      </c>
      <c r="M68" s="53"/>
    </row>
    <row r="69" spans="1:15" ht="24" x14ac:dyDescent="0.2">
      <c r="A69" s="10" t="s">
        <v>578</v>
      </c>
      <c r="B69" s="24" t="s">
        <v>567</v>
      </c>
      <c r="C69" s="24">
        <v>46</v>
      </c>
      <c r="D69" s="23">
        <v>1</v>
      </c>
      <c r="E69" s="37" t="s">
        <v>112</v>
      </c>
      <c r="F69" s="24" t="s">
        <v>113</v>
      </c>
      <c r="G69" s="38">
        <v>1000</v>
      </c>
      <c r="H69" s="23" t="s">
        <v>11</v>
      </c>
      <c r="I69" s="23">
        <v>2</v>
      </c>
      <c r="J69" s="23" t="s">
        <v>12</v>
      </c>
      <c r="K69" s="39">
        <v>1400</v>
      </c>
      <c r="L69" s="26">
        <f>Feuil2!$K69*4</f>
        <v>5600</v>
      </c>
      <c r="M69" s="50">
        <f>SUM(L69:L70)*2</f>
        <v>22400</v>
      </c>
    </row>
    <row r="70" spans="1:15" ht="24" x14ac:dyDescent="0.2">
      <c r="A70" s="10" t="s">
        <v>578</v>
      </c>
      <c r="B70" s="24" t="s">
        <v>567</v>
      </c>
      <c r="C70" s="24">
        <v>46</v>
      </c>
      <c r="D70" s="23">
        <v>2</v>
      </c>
      <c r="E70" s="37" t="s">
        <v>112</v>
      </c>
      <c r="F70" s="24" t="s">
        <v>114</v>
      </c>
      <c r="G70" s="38">
        <v>1000</v>
      </c>
      <c r="H70" s="23" t="s">
        <v>11</v>
      </c>
      <c r="I70" s="23">
        <v>0</v>
      </c>
      <c r="J70" s="23" t="s">
        <v>12</v>
      </c>
      <c r="K70" s="39">
        <v>1400</v>
      </c>
      <c r="L70" s="26">
        <f>Feuil2!$K70*4</f>
        <v>5600</v>
      </c>
      <c r="M70" s="51"/>
    </row>
    <row r="71" spans="1:15" ht="24" x14ac:dyDescent="0.2">
      <c r="A71" s="8" t="s">
        <v>578</v>
      </c>
      <c r="B71" s="18" t="s">
        <v>567</v>
      </c>
      <c r="C71" s="18">
        <v>47</v>
      </c>
      <c r="D71" s="19">
        <v>1</v>
      </c>
      <c r="E71" s="18" t="s">
        <v>115</v>
      </c>
      <c r="F71" s="18" t="s">
        <v>116</v>
      </c>
      <c r="G71" s="20">
        <v>4500</v>
      </c>
      <c r="H71" s="19" t="s">
        <v>11</v>
      </c>
      <c r="I71" s="19">
        <v>2</v>
      </c>
      <c r="J71" s="19" t="s">
        <v>12</v>
      </c>
      <c r="K71" s="21">
        <v>4500</v>
      </c>
      <c r="L71" s="21">
        <f>Feuil2!$K71*4</f>
        <v>18000</v>
      </c>
      <c r="M71" s="52">
        <f>SUM(L71:L73)*2</f>
        <v>84000</v>
      </c>
    </row>
    <row r="72" spans="1:15" ht="24" x14ac:dyDescent="0.2">
      <c r="A72" s="8" t="s">
        <v>578</v>
      </c>
      <c r="B72" s="18" t="s">
        <v>567</v>
      </c>
      <c r="C72" s="18">
        <v>47</v>
      </c>
      <c r="D72" s="19">
        <v>2</v>
      </c>
      <c r="E72" s="18" t="s">
        <v>115</v>
      </c>
      <c r="F72" s="18" t="s">
        <v>117</v>
      </c>
      <c r="G72" s="20">
        <v>3000</v>
      </c>
      <c r="H72" s="19" t="s">
        <v>11</v>
      </c>
      <c r="I72" s="19">
        <v>0</v>
      </c>
      <c r="J72" s="19" t="s">
        <v>12</v>
      </c>
      <c r="K72" s="21">
        <v>3000</v>
      </c>
      <c r="L72" s="21">
        <f>Feuil2!$K72*4</f>
        <v>12000</v>
      </c>
      <c r="M72" s="54"/>
    </row>
    <row r="73" spans="1:15" ht="24" x14ac:dyDescent="0.2">
      <c r="A73" s="8" t="s">
        <v>578</v>
      </c>
      <c r="B73" s="18" t="s">
        <v>567</v>
      </c>
      <c r="C73" s="18">
        <v>47</v>
      </c>
      <c r="D73" s="19">
        <v>3</v>
      </c>
      <c r="E73" s="18" t="s">
        <v>115</v>
      </c>
      <c r="F73" s="18" t="s">
        <v>587</v>
      </c>
      <c r="G73" s="20">
        <v>3000</v>
      </c>
      <c r="H73" s="19" t="s">
        <v>11</v>
      </c>
      <c r="I73" s="19">
        <v>0</v>
      </c>
      <c r="J73" s="19" t="s">
        <v>12</v>
      </c>
      <c r="K73" s="21">
        <v>3000</v>
      </c>
      <c r="L73" s="21">
        <f>Feuil2!$K73*4</f>
        <v>12000</v>
      </c>
      <c r="M73" s="53"/>
    </row>
    <row r="74" spans="1:15" ht="36" x14ac:dyDescent="0.2">
      <c r="A74" s="9" t="s">
        <v>578</v>
      </c>
      <c r="B74" s="22" t="s">
        <v>567</v>
      </c>
      <c r="C74" s="22">
        <v>48</v>
      </c>
      <c r="D74" s="23">
        <v>1</v>
      </c>
      <c r="E74" s="37" t="s">
        <v>118</v>
      </c>
      <c r="F74" s="24" t="s">
        <v>119</v>
      </c>
      <c r="G74" s="38">
        <v>250</v>
      </c>
      <c r="H74" s="23" t="s">
        <v>11</v>
      </c>
      <c r="I74" s="23">
        <v>2</v>
      </c>
      <c r="J74" s="23" t="s">
        <v>12</v>
      </c>
      <c r="K74" s="39">
        <v>1250</v>
      </c>
      <c r="L74" s="26">
        <f>Feuil2!$K74*4</f>
        <v>5000</v>
      </c>
      <c r="M74" s="46">
        <f>Feuil2!$L74*2</f>
        <v>10000</v>
      </c>
      <c r="O74" s="3"/>
    </row>
    <row r="75" spans="1:15" ht="36" x14ac:dyDescent="0.2">
      <c r="A75" s="8" t="s">
        <v>578</v>
      </c>
      <c r="B75" s="18" t="s">
        <v>567</v>
      </c>
      <c r="C75" s="18">
        <v>49</v>
      </c>
      <c r="D75" s="19">
        <v>1</v>
      </c>
      <c r="E75" s="18" t="s">
        <v>120</v>
      </c>
      <c r="F75" s="18" t="s">
        <v>121</v>
      </c>
      <c r="G75" s="20">
        <v>200</v>
      </c>
      <c r="H75" s="19" t="s">
        <v>11</v>
      </c>
      <c r="I75" s="19">
        <v>2</v>
      </c>
      <c r="J75" s="19" t="s">
        <v>12</v>
      </c>
      <c r="K75" s="21">
        <v>1100</v>
      </c>
      <c r="L75" s="21">
        <f>Feuil2!$K75*4</f>
        <v>4400</v>
      </c>
      <c r="M75" s="52">
        <f>SUM(L75:L76)*2</f>
        <v>12800</v>
      </c>
      <c r="O75" s="3"/>
    </row>
    <row r="76" spans="1:15" ht="36" x14ac:dyDescent="0.2">
      <c r="A76" s="8" t="s">
        <v>578</v>
      </c>
      <c r="B76" s="18" t="s">
        <v>567</v>
      </c>
      <c r="C76" s="18">
        <v>49</v>
      </c>
      <c r="D76" s="19">
        <v>2</v>
      </c>
      <c r="E76" s="18" t="s">
        <v>120</v>
      </c>
      <c r="F76" s="18" t="s">
        <v>588</v>
      </c>
      <c r="G76" s="20">
        <v>50</v>
      </c>
      <c r="H76" s="19" t="s">
        <v>11</v>
      </c>
      <c r="I76" s="19">
        <v>0</v>
      </c>
      <c r="J76" s="19" t="s">
        <v>12</v>
      </c>
      <c r="K76" s="21">
        <v>500</v>
      </c>
      <c r="L76" s="21">
        <f>Feuil2!$K76*4</f>
        <v>2000</v>
      </c>
      <c r="M76" s="53"/>
      <c r="O76" s="3"/>
    </row>
    <row r="77" spans="1:15" ht="36" x14ac:dyDescent="0.2">
      <c r="A77" s="9" t="s">
        <v>578</v>
      </c>
      <c r="B77" s="22" t="s">
        <v>567</v>
      </c>
      <c r="C77" s="22">
        <v>50</v>
      </c>
      <c r="D77" s="23">
        <v>1</v>
      </c>
      <c r="E77" s="37" t="s">
        <v>122</v>
      </c>
      <c r="F77" s="24" t="s">
        <v>123</v>
      </c>
      <c r="G77" s="38">
        <v>300</v>
      </c>
      <c r="H77" s="23" t="s">
        <v>11</v>
      </c>
      <c r="I77" s="23">
        <v>2</v>
      </c>
      <c r="J77" s="23" t="s">
        <v>12</v>
      </c>
      <c r="K77" s="39">
        <v>1200</v>
      </c>
      <c r="L77" s="26">
        <f>Feuil2!$K77*4</f>
        <v>4800</v>
      </c>
      <c r="M77" s="50">
        <f>SUM(L77:L78)*2</f>
        <v>32000</v>
      </c>
      <c r="O77" s="3"/>
    </row>
    <row r="78" spans="1:15" ht="36" x14ac:dyDescent="0.2">
      <c r="A78" s="9" t="s">
        <v>578</v>
      </c>
      <c r="B78" s="22" t="s">
        <v>567</v>
      </c>
      <c r="C78" s="22">
        <v>50</v>
      </c>
      <c r="D78" s="23">
        <v>2</v>
      </c>
      <c r="E78" s="37" t="s">
        <v>122</v>
      </c>
      <c r="F78" s="37" t="s">
        <v>588</v>
      </c>
      <c r="G78" s="38">
        <v>700</v>
      </c>
      <c r="H78" s="23" t="s">
        <v>11</v>
      </c>
      <c r="I78" s="23">
        <v>0</v>
      </c>
      <c r="J78" s="23" t="s">
        <v>12</v>
      </c>
      <c r="K78" s="39">
        <v>2800</v>
      </c>
      <c r="L78" s="26">
        <f>Feuil2!$K78*4</f>
        <v>11200</v>
      </c>
      <c r="M78" s="51"/>
      <c r="O78" s="3"/>
    </row>
    <row r="79" spans="1:15" ht="24" x14ac:dyDescent="0.2">
      <c r="A79" s="8" t="s">
        <v>578</v>
      </c>
      <c r="B79" s="18" t="s">
        <v>567</v>
      </c>
      <c r="C79" s="18">
        <v>51</v>
      </c>
      <c r="D79" s="19">
        <v>1</v>
      </c>
      <c r="E79" s="18" t="s">
        <v>124</v>
      </c>
      <c r="F79" s="18" t="s">
        <v>125</v>
      </c>
      <c r="G79" s="20">
        <v>3500</v>
      </c>
      <c r="H79" s="19" t="s">
        <v>11</v>
      </c>
      <c r="I79" s="19">
        <v>2</v>
      </c>
      <c r="J79" s="19" t="s">
        <v>12</v>
      </c>
      <c r="K79" s="21">
        <v>7000</v>
      </c>
      <c r="L79" s="21">
        <f>Feuil2!$K79*4</f>
        <v>28000</v>
      </c>
      <c r="M79" s="52">
        <f t="shared" ref="M79" si="1">SUM(L79:L80)*2</f>
        <v>65600</v>
      </c>
    </row>
    <row r="80" spans="1:15" ht="24" x14ac:dyDescent="0.2">
      <c r="A80" s="8" t="s">
        <v>578</v>
      </c>
      <c r="B80" s="18" t="s">
        <v>567</v>
      </c>
      <c r="C80" s="18">
        <v>51</v>
      </c>
      <c r="D80" s="19">
        <v>2</v>
      </c>
      <c r="E80" s="18" t="s">
        <v>124</v>
      </c>
      <c r="F80" s="18" t="s">
        <v>126</v>
      </c>
      <c r="G80" s="20">
        <v>600</v>
      </c>
      <c r="H80" s="19" t="s">
        <v>11</v>
      </c>
      <c r="I80" s="19">
        <v>0</v>
      </c>
      <c r="J80" s="19" t="s">
        <v>12</v>
      </c>
      <c r="K80" s="21">
        <v>1200</v>
      </c>
      <c r="L80" s="21">
        <f>Feuil2!$K80*4</f>
        <v>4800</v>
      </c>
      <c r="M80" s="53"/>
    </row>
    <row r="81" spans="1:13" ht="48" x14ac:dyDescent="0.2">
      <c r="A81" s="10" t="s">
        <v>578</v>
      </c>
      <c r="B81" s="24" t="s">
        <v>567</v>
      </c>
      <c r="C81" s="24">
        <v>52</v>
      </c>
      <c r="D81" s="23">
        <v>1</v>
      </c>
      <c r="E81" s="37" t="s">
        <v>127</v>
      </c>
      <c r="F81" s="24" t="s">
        <v>128</v>
      </c>
      <c r="G81" s="38">
        <v>400</v>
      </c>
      <c r="H81" s="23" t="s">
        <v>11</v>
      </c>
      <c r="I81" s="23">
        <v>2</v>
      </c>
      <c r="J81" s="23" t="s">
        <v>12</v>
      </c>
      <c r="K81" s="39">
        <v>5000</v>
      </c>
      <c r="L81" s="26">
        <f>Feuil2!$K81*4</f>
        <v>20000</v>
      </c>
      <c r="M81" s="46">
        <f>Feuil2!$L81*2</f>
        <v>40000</v>
      </c>
    </row>
    <row r="82" spans="1:13" ht="24" x14ac:dyDescent="0.2">
      <c r="A82" s="8" t="s">
        <v>578</v>
      </c>
      <c r="B82" s="18" t="s">
        <v>567</v>
      </c>
      <c r="C82" s="18">
        <v>53</v>
      </c>
      <c r="D82" s="19">
        <v>1</v>
      </c>
      <c r="E82" s="18" t="s">
        <v>129</v>
      </c>
      <c r="F82" s="18" t="s">
        <v>130</v>
      </c>
      <c r="G82" s="20">
        <v>150</v>
      </c>
      <c r="H82" s="19" t="s">
        <v>11</v>
      </c>
      <c r="I82" s="19">
        <v>2</v>
      </c>
      <c r="J82" s="19" t="s">
        <v>12</v>
      </c>
      <c r="K82" s="21">
        <v>300</v>
      </c>
      <c r="L82" s="21">
        <f>Feuil2!$K82*4</f>
        <v>1200</v>
      </c>
      <c r="M82" s="47">
        <f>Feuil2!$L82*2</f>
        <v>2400</v>
      </c>
    </row>
    <row r="83" spans="1:13" ht="24" x14ac:dyDescent="0.2">
      <c r="A83" s="10" t="s">
        <v>578</v>
      </c>
      <c r="B83" s="24" t="s">
        <v>567</v>
      </c>
      <c r="C83" s="24">
        <v>54</v>
      </c>
      <c r="D83" s="23">
        <v>1</v>
      </c>
      <c r="E83" s="37" t="s">
        <v>131</v>
      </c>
      <c r="F83" s="24" t="s">
        <v>130</v>
      </c>
      <c r="G83" s="38">
        <v>200</v>
      </c>
      <c r="H83" s="23" t="s">
        <v>11</v>
      </c>
      <c r="I83" s="23">
        <v>2</v>
      </c>
      <c r="J83" s="23" t="s">
        <v>12</v>
      </c>
      <c r="K83" s="39">
        <v>500</v>
      </c>
      <c r="L83" s="26">
        <f>Feuil2!$K83*4</f>
        <v>2000</v>
      </c>
      <c r="M83" s="46">
        <f>Feuil2!$L83*2</f>
        <v>4000</v>
      </c>
    </row>
    <row r="84" spans="1:13" ht="168" x14ac:dyDescent="0.2">
      <c r="A84" s="8" t="s">
        <v>578</v>
      </c>
      <c r="B84" s="18" t="s">
        <v>567</v>
      </c>
      <c r="C84" s="18">
        <v>55</v>
      </c>
      <c r="D84" s="19">
        <v>1</v>
      </c>
      <c r="E84" s="18" t="s">
        <v>132</v>
      </c>
      <c r="F84" s="18" t="s">
        <v>133</v>
      </c>
      <c r="G84" s="20">
        <v>4500</v>
      </c>
      <c r="H84" s="19" t="s">
        <v>11</v>
      </c>
      <c r="I84" s="19">
        <v>2</v>
      </c>
      <c r="J84" s="19" t="s">
        <v>12</v>
      </c>
      <c r="K84" s="21">
        <v>135000</v>
      </c>
      <c r="L84" s="21">
        <f>Feuil2!$K84*4</f>
        <v>540000</v>
      </c>
      <c r="M84" s="52">
        <f>SUM(L84:L85)*2</f>
        <v>1160000</v>
      </c>
    </row>
    <row r="85" spans="1:13" ht="84" customHeight="1" x14ac:dyDescent="0.2">
      <c r="A85" s="8" t="s">
        <v>578</v>
      </c>
      <c r="B85" s="18" t="s">
        <v>567</v>
      </c>
      <c r="C85" s="18">
        <v>55</v>
      </c>
      <c r="D85" s="19">
        <v>2</v>
      </c>
      <c r="E85" s="18" t="s">
        <v>132</v>
      </c>
      <c r="F85" s="18" t="s">
        <v>134</v>
      </c>
      <c r="G85" s="20">
        <v>750</v>
      </c>
      <c r="H85" s="19" t="s">
        <v>11</v>
      </c>
      <c r="I85" s="19">
        <v>2</v>
      </c>
      <c r="J85" s="19" t="s">
        <v>12</v>
      </c>
      <c r="K85" s="21">
        <v>10000</v>
      </c>
      <c r="L85" s="21">
        <f>Feuil2!$K85*4</f>
        <v>40000</v>
      </c>
      <c r="M85" s="53"/>
    </row>
    <row r="86" spans="1:13" ht="36" x14ac:dyDescent="0.2">
      <c r="A86" s="10" t="s">
        <v>578</v>
      </c>
      <c r="B86" s="24" t="s">
        <v>567</v>
      </c>
      <c r="C86" s="24">
        <v>56</v>
      </c>
      <c r="D86" s="23">
        <v>1</v>
      </c>
      <c r="E86" s="37" t="s">
        <v>135</v>
      </c>
      <c r="F86" s="24" t="s">
        <v>136</v>
      </c>
      <c r="G86" s="38">
        <v>70</v>
      </c>
      <c r="H86" s="23" t="s">
        <v>11</v>
      </c>
      <c r="I86" s="23">
        <v>2</v>
      </c>
      <c r="J86" s="23" t="s">
        <v>12</v>
      </c>
      <c r="K86" s="39">
        <v>1400</v>
      </c>
      <c r="L86" s="26">
        <f>Feuil2!$K86*4</f>
        <v>5600</v>
      </c>
      <c r="M86" s="46">
        <f>Feuil2!$L86*2</f>
        <v>11200</v>
      </c>
    </row>
    <row r="87" spans="1:13" ht="36" x14ac:dyDescent="0.2">
      <c r="A87" s="8" t="s">
        <v>578</v>
      </c>
      <c r="B87" s="18" t="s">
        <v>567</v>
      </c>
      <c r="C87" s="18">
        <v>57</v>
      </c>
      <c r="D87" s="19">
        <v>1</v>
      </c>
      <c r="E87" s="18" t="s">
        <v>137</v>
      </c>
      <c r="F87" s="18" t="s">
        <v>138</v>
      </c>
      <c r="G87" s="20">
        <v>100</v>
      </c>
      <c r="H87" s="19" t="s">
        <v>11</v>
      </c>
      <c r="I87" s="19">
        <v>2</v>
      </c>
      <c r="J87" s="19" t="s">
        <v>12</v>
      </c>
      <c r="K87" s="21">
        <v>1500</v>
      </c>
      <c r="L87" s="21">
        <f>Feuil2!$K87*4</f>
        <v>6000</v>
      </c>
      <c r="M87" s="47">
        <f>Feuil2!$L87*2</f>
        <v>12000</v>
      </c>
    </row>
    <row r="88" spans="1:13" ht="24" x14ac:dyDescent="0.2">
      <c r="A88" s="10" t="s">
        <v>578</v>
      </c>
      <c r="B88" s="24" t="s">
        <v>567</v>
      </c>
      <c r="C88" s="24">
        <v>58</v>
      </c>
      <c r="D88" s="23">
        <v>1</v>
      </c>
      <c r="E88" s="37" t="s">
        <v>139</v>
      </c>
      <c r="F88" s="24" t="s">
        <v>140</v>
      </c>
      <c r="G88" s="38">
        <v>6000</v>
      </c>
      <c r="H88" s="23" t="s">
        <v>11</v>
      </c>
      <c r="I88" s="23">
        <v>2</v>
      </c>
      <c r="J88" s="23" t="s">
        <v>12</v>
      </c>
      <c r="K88" s="39">
        <v>72000</v>
      </c>
      <c r="L88" s="26">
        <f>Feuil2!$K88*4</f>
        <v>288000</v>
      </c>
      <c r="M88" s="50">
        <f>SUM(L88:L89)*2</f>
        <v>1152000</v>
      </c>
    </row>
    <row r="89" spans="1:13" ht="24" x14ac:dyDescent="0.2">
      <c r="A89" s="10" t="s">
        <v>578</v>
      </c>
      <c r="B89" s="24" t="s">
        <v>567</v>
      </c>
      <c r="C89" s="24">
        <v>58</v>
      </c>
      <c r="D89" s="23">
        <v>2</v>
      </c>
      <c r="E89" s="37" t="s">
        <v>141</v>
      </c>
      <c r="F89" s="37" t="s">
        <v>589</v>
      </c>
      <c r="G89" s="38">
        <v>6000</v>
      </c>
      <c r="H89" s="23" t="s">
        <v>11</v>
      </c>
      <c r="I89" s="23">
        <v>0</v>
      </c>
      <c r="J89" s="23" t="s">
        <v>12</v>
      </c>
      <c r="K89" s="39">
        <v>72000</v>
      </c>
      <c r="L89" s="26">
        <f>Feuil2!$K89*4</f>
        <v>288000</v>
      </c>
      <c r="M89" s="51"/>
    </row>
    <row r="90" spans="1:13" ht="24" x14ac:dyDescent="0.2">
      <c r="A90" s="8" t="s">
        <v>578</v>
      </c>
      <c r="B90" s="18" t="s">
        <v>567</v>
      </c>
      <c r="C90" s="18">
        <v>59</v>
      </c>
      <c r="D90" s="19">
        <v>1</v>
      </c>
      <c r="E90" s="18" t="s">
        <v>142</v>
      </c>
      <c r="F90" s="18" t="s">
        <v>143</v>
      </c>
      <c r="G90" s="20">
        <v>50</v>
      </c>
      <c r="H90" s="19" t="s">
        <v>11</v>
      </c>
      <c r="I90" s="19">
        <v>2</v>
      </c>
      <c r="J90" s="19" t="s">
        <v>12</v>
      </c>
      <c r="K90" s="21">
        <v>500</v>
      </c>
      <c r="L90" s="21">
        <f>Feuil2!$K90*4</f>
        <v>2000</v>
      </c>
      <c r="M90" s="47">
        <f>Feuil2!$L90*2</f>
        <v>4000</v>
      </c>
    </row>
    <row r="91" spans="1:13" ht="36" x14ac:dyDescent="0.2">
      <c r="A91" s="10" t="s">
        <v>578</v>
      </c>
      <c r="B91" s="24" t="s">
        <v>567</v>
      </c>
      <c r="C91" s="24">
        <v>60</v>
      </c>
      <c r="D91" s="23">
        <v>1</v>
      </c>
      <c r="E91" s="37" t="s">
        <v>144</v>
      </c>
      <c r="F91" s="24" t="s">
        <v>145</v>
      </c>
      <c r="G91" s="38">
        <v>250</v>
      </c>
      <c r="H91" s="23" t="s">
        <v>11</v>
      </c>
      <c r="I91" s="23">
        <v>2</v>
      </c>
      <c r="J91" s="23" t="s">
        <v>12</v>
      </c>
      <c r="K91" s="39">
        <v>7500</v>
      </c>
      <c r="L91" s="26">
        <f>Feuil2!$K91*4</f>
        <v>30000</v>
      </c>
      <c r="M91" s="50">
        <f>SUM(L91:L92)*2</f>
        <v>108000</v>
      </c>
    </row>
    <row r="92" spans="1:13" ht="36" x14ac:dyDescent="0.2">
      <c r="A92" s="10" t="s">
        <v>578</v>
      </c>
      <c r="B92" s="24" t="s">
        <v>567</v>
      </c>
      <c r="C92" s="24">
        <v>60</v>
      </c>
      <c r="D92" s="23">
        <v>2</v>
      </c>
      <c r="E92" s="37" t="s">
        <v>144</v>
      </c>
      <c r="F92" s="24" t="s">
        <v>146</v>
      </c>
      <c r="G92" s="38">
        <v>200</v>
      </c>
      <c r="H92" s="23" t="s">
        <v>11</v>
      </c>
      <c r="I92" s="23">
        <v>0</v>
      </c>
      <c r="J92" s="23" t="s">
        <v>12</v>
      </c>
      <c r="K92" s="39">
        <v>6000</v>
      </c>
      <c r="L92" s="26">
        <f>Feuil2!$K92*4</f>
        <v>24000</v>
      </c>
      <c r="M92" s="51"/>
    </row>
    <row r="93" spans="1:13" ht="24" x14ac:dyDescent="0.2">
      <c r="A93" s="8" t="s">
        <v>578</v>
      </c>
      <c r="B93" s="18" t="s">
        <v>567</v>
      </c>
      <c r="C93" s="18">
        <v>61</v>
      </c>
      <c r="D93" s="19">
        <v>1</v>
      </c>
      <c r="E93" s="18" t="s">
        <v>147</v>
      </c>
      <c r="F93" s="18"/>
      <c r="G93" s="20">
        <v>800</v>
      </c>
      <c r="H93" s="19" t="s">
        <v>11</v>
      </c>
      <c r="I93" s="19">
        <v>2</v>
      </c>
      <c r="J93" s="19" t="s">
        <v>12</v>
      </c>
      <c r="K93" s="21">
        <v>600</v>
      </c>
      <c r="L93" s="21">
        <f>Feuil2!$K93*4</f>
        <v>2400</v>
      </c>
      <c r="M93" s="47">
        <f>Feuil2!$L93*2</f>
        <v>4800</v>
      </c>
    </row>
    <row r="94" spans="1:13" ht="24" x14ac:dyDescent="0.2">
      <c r="A94" s="10" t="s">
        <v>578</v>
      </c>
      <c r="B94" s="24" t="s">
        <v>567</v>
      </c>
      <c r="C94" s="24">
        <v>62</v>
      </c>
      <c r="D94" s="23">
        <v>1</v>
      </c>
      <c r="E94" s="37" t="s">
        <v>148</v>
      </c>
      <c r="F94" s="24"/>
      <c r="G94" s="38">
        <v>150</v>
      </c>
      <c r="H94" s="23" t="s">
        <v>11</v>
      </c>
      <c r="I94" s="23">
        <v>2</v>
      </c>
      <c r="J94" s="23" t="s">
        <v>12</v>
      </c>
      <c r="K94" s="39">
        <v>4000</v>
      </c>
      <c r="L94" s="26">
        <f>Feuil2!$K94*4</f>
        <v>16000</v>
      </c>
      <c r="M94" s="46">
        <f>Feuil2!$L94*2</f>
        <v>32000</v>
      </c>
    </row>
    <row r="95" spans="1:13" ht="36" x14ac:dyDescent="0.2">
      <c r="A95" s="8" t="s">
        <v>578</v>
      </c>
      <c r="B95" s="18" t="s">
        <v>567</v>
      </c>
      <c r="C95" s="18">
        <v>63</v>
      </c>
      <c r="D95" s="19">
        <v>1</v>
      </c>
      <c r="E95" s="18" t="s">
        <v>149</v>
      </c>
      <c r="F95" s="18" t="s">
        <v>150</v>
      </c>
      <c r="G95" s="20">
        <v>450</v>
      </c>
      <c r="H95" s="19" t="s">
        <v>11</v>
      </c>
      <c r="I95" s="19">
        <v>2</v>
      </c>
      <c r="J95" s="19" t="s">
        <v>12</v>
      </c>
      <c r="K95" s="21">
        <v>3500</v>
      </c>
      <c r="L95" s="21">
        <f>Feuil2!$K95*4</f>
        <v>14000</v>
      </c>
      <c r="M95" s="52">
        <f>SUM(L95:L96)*2</f>
        <v>44000</v>
      </c>
    </row>
    <row r="96" spans="1:13" ht="36" x14ac:dyDescent="0.2">
      <c r="A96" s="8" t="s">
        <v>578</v>
      </c>
      <c r="B96" s="18" t="s">
        <v>567</v>
      </c>
      <c r="C96" s="18">
        <v>63</v>
      </c>
      <c r="D96" s="19">
        <v>2</v>
      </c>
      <c r="E96" s="18" t="s">
        <v>149</v>
      </c>
      <c r="F96" s="18" t="s">
        <v>590</v>
      </c>
      <c r="G96" s="20">
        <v>250</v>
      </c>
      <c r="H96" s="19" t="s">
        <v>11</v>
      </c>
      <c r="I96" s="19">
        <v>0</v>
      </c>
      <c r="J96" s="19" t="s">
        <v>12</v>
      </c>
      <c r="K96" s="21">
        <v>2000</v>
      </c>
      <c r="L96" s="21">
        <f>Feuil2!$K96*4</f>
        <v>8000</v>
      </c>
      <c r="M96" s="53"/>
    </row>
    <row r="97" spans="1:15" ht="36" x14ac:dyDescent="0.2">
      <c r="A97" s="10" t="s">
        <v>578</v>
      </c>
      <c r="B97" s="24" t="s">
        <v>567</v>
      </c>
      <c r="C97" s="24">
        <v>64</v>
      </c>
      <c r="D97" s="23">
        <v>1</v>
      </c>
      <c r="E97" s="37" t="s">
        <v>151</v>
      </c>
      <c r="F97" s="24" t="s">
        <v>152</v>
      </c>
      <c r="G97" s="38">
        <v>3800</v>
      </c>
      <c r="H97" s="23" t="s">
        <v>11</v>
      </c>
      <c r="I97" s="23">
        <v>2</v>
      </c>
      <c r="J97" s="23" t="s">
        <v>12</v>
      </c>
      <c r="K97" s="39">
        <v>15000</v>
      </c>
      <c r="L97" s="26">
        <f>Feuil2!$K97*4</f>
        <v>60000</v>
      </c>
      <c r="M97" s="50">
        <f>SUM(L97:L98)*2</f>
        <v>184000</v>
      </c>
      <c r="O97" s="3"/>
    </row>
    <row r="98" spans="1:15" ht="36" x14ac:dyDescent="0.2">
      <c r="A98" s="10" t="s">
        <v>578</v>
      </c>
      <c r="B98" s="24" t="s">
        <v>567</v>
      </c>
      <c r="C98" s="24">
        <v>64</v>
      </c>
      <c r="D98" s="23">
        <v>2</v>
      </c>
      <c r="E98" s="37" t="s">
        <v>151</v>
      </c>
      <c r="F98" s="37" t="s">
        <v>591</v>
      </c>
      <c r="G98" s="38">
        <v>1500</v>
      </c>
      <c r="H98" s="23" t="s">
        <v>11</v>
      </c>
      <c r="I98" s="23">
        <v>0</v>
      </c>
      <c r="J98" s="23" t="s">
        <v>12</v>
      </c>
      <c r="K98" s="39">
        <v>8000</v>
      </c>
      <c r="L98" s="26">
        <f>Feuil2!$K98*4</f>
        <v>32000</v>
      </c>
      <c r="M98" s="51"/>
      <c r="O98" s="3"/>
    </row>
    <row r="99" spans="1:15" ht="36" x14ac:dyDescent="0.2">
      <c r="A99" s="8" t="s">
        <v>578</v>
      </c>
      <c r="B99" s="18" t="s">
        <v>567</v>
      </c>
      <c r="C99" s="18">
        <v>65</v>
      </c>
      <c r="D99" s="19">
        <v>1</v>
      </c>
      <c r="E99" s="18" t="s">
        <v>153</v>
      </c>
      <c r="F99" s="18" t="s">
        <v>154</v>
      </c>
      <c r="G99" s="20">
        <v>500</v>
      </c>
      <c r="H99" s="19" t="s">
        <v>11</v>
      </c>
      <c r="I99" s="19">
        <v>2</v>
      </c>
      <c r="J99" s="19" t="s">
        <v>12</v>
      </c>
      <c r="K99" s="21">
        <v>3500</v>
      </c>
      <c r="L99" s="21">
        <f>Feuil2!$K99*4</f>
        <v>14000</v>
      </c>
      <c r="M99" s="47">
        <f>Feuil2!$L99*2</f>
        <v>28000</v>
      </c>
    </row>
    <row r="100" spans="1:15" ht="108" x14ac:dyDescent="0.2">
      <c r="A100" s="10" t="s">
        <v>578</v>
      </c>
      <c r="B100" s="24" t="s">
        <v>567</v>
      </c>
      <c r="C100" s="24">
        <v>66</v>
      </c>
      <c r="D100" s="37">
        <v>1</v>
      </c>
      <c r="E100" s="37" t="s">
        <v>155</v>
      </c>
      <c r="F100" s="24" t="s">
        <v>583</v>
      </c>
      <c r="G100" s="38">
        <v>500</v>
      </c>
      <c r="H100" s="23" t="s">
        <v>11</v>
      </c>
      <c r="I100" s="23">
        <v>2</v>
      </c>
      <c r="J100" s="23" t="s">
        <v>12</v>
      </c>
      <c r="K100" s="39">
        <v>10000</v>
      </c>
      <c r="L100" s="26">
        <f>Feuil2!$K100*4</f>
        <v>40000</v>
      </c>
      <c r="M100" s="46">
        <f>Feuil2!$L100*2</f>
        <v>80000</v>
      </c>
    </row>
    <row r="101" spans="1:15" ht="48" x14ac:dyDescent="0.2">
      <c r="A101" s="8" t="s">
        <v>578</v>
      </c>
      <c r="B101" s="18" t="s">
        <v>567</v>
      </c>
      <c r="C101" s="18">
        <v>67</v>
      </c>
      <c r="D101" s="19">
        <v>1</v>
      </c>
      <c r="E101" s="18" t="s">
        <v>156</v>
      </c>
      <c r="F101" s="18" t="s">
        <v>157</v>
      </c>
      <c r="G101" s="20">
        <v>150</v>
      </c>
      <c r="H101" s="19" t="s">
        <v>11</v>
      </c>
      <c r="I101" s="19">
        <v>2</v>
      </c>
      <c r="J101" s="19" t="s">
        <v>12</v>
      </c>
      <c r="K101" s="21">
        <v>4500</v>
      </c>
      <c r="L101" s="21">
        <f>Feuil2!$K101*4</f>
        <v>18000</v>
      </c>
      <c r="M101" s="52">
        <f>SUM(L101:L102)*2</f>
        <v>37600</v>
      </c>
    </row>
    <row r="102" spans="1:15" ht="24" x14ac:dyDescent="0.2">
      <c r="A102" s="8" t="s">
        <v>578</v>
      </c>
      <c r="B102" s="18" t="s">
        <v>567</v>
      </c>
      <c r="C102" s="18">
        <v>67</v>
      </c>
      <c r="D102" s="19">
        <v>2</v>
      </c>
      <c r="E102" s="18" t="s">
        <v>156</v>
      </c>
      <c r="F102" s="18" t="s">
        <v>158</v>
      </c>
      <c r="G102" s="20">
        <v>100</v>
      </c>
      <c r="H102" s="19" t="s">
        <v>11</v>
      </c>
      <c r="I102" s="19">
        <v>0</v>
      </c>
      <c r="J102" s="19" t="s">
        <v>12</v>
      </c>
      <c r="K102" s="21">
        <v>200</v>
      </c>
      <c r="L102" s="21">
        <f>Feuil2!$K102*4</f>
        <v>800</v>
      </c>
      <c r="M102" s="53"/>
    </row>
    <row r="103" spans="1:15" ht="24" x14ac:dyDescent="0.2">
      <c r="A103" s="10" t="s">
        <v>578</v>
      </c>
      <c r="B103" s="24" t="s">
        <v>567</v>
      </c>
      <c r="C103" s="24">
        <v>68</v>
      </c>
      <c r="D103" s="23">
        <v>1</v>
      </c>
      <c r="E103" s="37" t="s">
        <v>568</v>
      </c>
      <c r="F103" s="24"/>
      <c r="G103" s="38">
        <v>400</v>
      </c>
      <c r="H103" s="23" t="s">
        <v>11</v>
      </c>
      <c r="I103" s="23">
        <v>2</v>
      </c>
      <c r="J103" s="23" t="s">
        <v>12</v>
      </c>
      <c r="K103" s="39">
        <v>72000</v>
      </c>
      <c r="L103" s="26">
        <f>Feuil2!$K103*4</f>
        <v>288000</v>
      </c>
      <c r="M103" s="46">
        <f>Feuil2!$L103*2</f>
        <v>576000</v>
      </c>
    </row>
    <row r="104" spans="1:15" ht="24" x14ac:dyDescent="0.2">
      <c r="A104" s="8" t="s">
        <v>578</v>
      </c>
      <c r="B104" s="18" t="s">
        <v>567</v>
      </c>
      <c r="C104" s="18">
        <v>69</v>
      </c>
      <c r="D104" s="19">
        <v>1</v>
      </c>
      <c r="E104" s="18" t="s">
        <v>159</v>
      </c>
      <c r="F104" s="18"/>
      <c r="G104" s="20">
        <v>250</v>
      </c>
      <c r="H104" s="19" t="s">
        <v>11</v>
      </c>
      <c r="I104" s="19">
        <v>2</v>
      </c>
      <c r="J104" s="19" t="s">
        <v>12</v>
      </c>
      <c r="K104" s="21">
        <v>4000</v>
      </c>
      <c r="L104" s="21">
        <f>Feuil2!$K104*4</f>
        <v>16000</v>
      </c>
      <c r="M104" s="47">
        <f>Feuil2!$L104*2</f>
        <v>32000</v>
      </c>
    </row>
    <row r="105" spans="1:15" ht="24" x14ac:dyDescent="0.2">
      <c r="A105" s="10" t="s">
        <v>578</v>
      </c>
      <c r="B105" s="24" t="s">
        <v>567</v>
      </c>
      <c r="C105" s="24">
        <v>70</v>
      </c>
      <c r="D105" s="23">
        <v>1</v>
      </c>
      <c r="E105" s="37" t="s">
        <v>160</v>
      </c>
      <c r="F105" s="24" t="s">
        <v>161</v>
      </c>
      <c r="G105" s="38">
        <v>500</v>
      </c>
      <c r="H105" s="23" t="s">
        <v>11</v>
      </c>
      <c r="I105" s="23">
        <v>2</v>
      </c>
      <c r="J105" s="23" t="s">
        <v>12</v>
      </c>
      <c r="K105" s="39">
        <v>10000</v>
      </c>
      <c r="L105" s="26">
        <f>Feuil2!$K105*4</f>
        <v>40000</v>
      </c>
      <c r="M105" s="46">
        <f>Feuil2!$L105*2</f>
        <v>80000</v>
      </c>
    </row>
    <row r="106" spans="1:15" ht="24" x14ac:dyDescent="0.2">
      <c r="A106" s="8" t="s">
        <v>578</v>
      </c>
      <c r="B106" s="18" t="s">
        <v>569</v>
      </c>
      <c r="C106" s="18">
        <v>71</v>
      </c>
      <c r="D106" s="19">
        <v>1</v>
      </c>
      <c r="E106" s="18" t="s">
        <v>162</v>
      </c>
      <c r="F106" s="18" t="s">
        <v>163</v>
      </c>
      <c r="G106" s="20">
        <v>200</v>
      </c>
      <c r="H106" s="19" t="s">
        <v>11</v>
      </c>
      <c r="I106" s="19">
        <v>2</v>
      </c>
      <c r="J106" s="19" t="s">
        <v>12</v>
      </c>
      <c r="K106" s="21">
        <v>1100</v>
      </c>
      <c r="L106" s="21">
        <f>Feuil2!$K106*4</f>
        <v>4400</v>
      </c>
      <c r="M106" s="47">
        <f>Feuil2!$L106*2</f>
        <v>8800</v>
      </c>
      <c r="N106" s="48"/>
      <c r="O106" s="48"/>
    </row>
    <row r="107" spans="1:15" ht="24" x14ac:dyDescent="0.2">
      <c r="A107" s="12" t="s">
        <v>578</v>
      </c>
      <c r="B107" s="37" t="s">
        <v>569</v>
      </c>
      <c r="C107" s="37">
        <v>72</v>
      </c>
      <c r="D107" s="23">
        <v>1</v>
      </c>
      <c r="E107" s="37" t="s">
        <v>164</v>
      </c>
      <c r="F107" s="37" t="s">
        <v>165</v>
      </c>
      <c r="G107" s="40">
        <v>2700</v>
      </c>
      <c r="H107" s="23" t="s">
        <v>11</v>
      </c>
      <c r="I107" s="23">
        <v>2</v>
      </c>
      <c r="J107" s="23" t="s">
        <v>12</v>
      </c>
      <c r="K107" s="41">
        <v>2300</v>
      </c>
      <c r="L107" s="26">
        <f>Feuil2!$K107*4</f>
        <v>9200</v>
      </c>
      <c r="M107" s="46">
        <f>Feuil2!$L107*2</f>
        <v>18400</v>
      </c>
      <c r="N107" s="48"/>
    </row>
    <row r="108" spans="1:15" ht="24" x14ac:dyDescent="0.2">
      <c r="A108" s="8" t="s">
        <v>578</v>
      </c>
      <c r="B108" s="18" t="s">
        <v>569</v>
      </c>
      <c r="C108" s="18">
        <v>73</v>
      </c>
      <c r="D108" s="19">
        <v>1</v>
      </c>
      <c r="E108" s="18" t="s">
        <v>166</v>
      </c>
      <c r="F108" s="18" t="s">
        <v>167</v>
      </c>
      <c r="G108" s="20">
        <v>1400</v>
      </c>
      <c r="H108" s="19" t="s">
        <v>11</v>
      </c>
      <c r="I108" s="19">
        <v>2</v>
      </c>
      <c r="J108" s="19" t="s">
        <v>12</v>
      </c>
      <c r="K108" s="21">
        <v>3400</v>
      </c>
      <c r="L108" s="21">
        <f>Feuil2!$K108*4</f>
        <v>13600</v>
      </c>
      <c r="M108" s="47">
        <f>Feuil2!$L108*2</f>
        <v>27200</v>
      </c>
    </row>
    <row r="109" spans="1:15" ht="24" x14ac:dyDescent="0.2">
      <c r="A109" s="12" t="s">
        <v>578</v>
      </c>
      <c r="B109" s="37" t="s">
        <v>569</v>
      </c>
      <c r="C109" s="37">
        <v>74</v>
      </c>
      <c r="D109" s="23">
        <v>1</v>
      </c>
      <c r="E109" s="42" t="s">
        <v>168</v>
      </c>
      <c r="F109" s="42" t="s">
        <v>169</v>
      </c>
      <c r="G109" s="40">
        <v>37000</v>
      </c>
      <c r="H109" s="23" t="s">
        <v>11</v>
      </c>
      <c r="I109" s="23">
        <v>2</v>
      </c>
      <c r="J109" s="23" t="s">
        <v>12</v>
      </c>
      <c r="K109" s="41">
        <v>17000</v>
      </c>
      <c r="L109" s="26">
        <f>Feuil2!$K109*4</f>
        <v>68000</v>
      </c>
      <c r="M109" s="50">
        <f>SUM(L109:L111)*2</f>
        <v>360000</v>
      </c>
    </row>
    <row r="110" spans="1:15" ht="24" x14ac:dyDescent="0.2">
      <c r="A110" s="12" t="s">
        <v>578</v>
      </c>
      <c r="B110" s="37" t="s">
        <v>569</v>
      </c>
      <c r="C110" s="37">
        <v>74</v>
      </c>
      <c r="D110" s="23">
        <v>2</v>
      </c>
      <c r="E110" s="42" t="s">
        <v>168</v>
      </c>
      <c r="F110" s="42" t="s">
        <v>170</v>
      </c>
      <c r="G110" s="40">
        <v>27000</v>
      </c>
      <c r="H110" s="23" t="s">
        <v>11</v>
      </c>
      <c r="I110" s="23">
        <v>2</v>
      </c>
      <c r="J110" s="23" t="s">
        <v>12</v>
      </c>
      <c r="K110" s="41">
        <v>13000</v>
      </c>
      <c r="L110" s="26">
        <f>Feuil2!$K110*4</f>
        <v>52000</v>
      </c>
      <c r="M110" s="55"/>
    </row>
    <row r="111" spans="1:15" ht="24" x14ac:dyDescent="0.2">
      <c r="A111" s="12" t="s">
        <v>578</v>
      </c>
      <c r="B111" s="37" t="s">
        <v>569</v>
      </c>
      <c r="C111" s="37">
        <v>74</v>
      </c>
      <c r="D111" s="23">
        <v>3</v>
      </c>
      <c r="E111" s="42" t="s">
        <v>168</v>
      </c>
      <c r="F111" s="42" t="s">
        <v>592</v>
      </c>
      <c r="G111" s="40">
        <v>32000</v>
      </c>
      <c r="H111" s="23" t="s">
        <v>11</v>
      </c>
      <c r="I111" s="23">
        <v>0</v>
      </c>
      <c r="J111" s="23" t="s">
        <v>12</v>
      </c>
      <c r="K111" s="41">
        <v>15000</v>
      </c>
      <c r="L111" s="26">
        <f>Feuil2!$K111*4</f>
        <v>60000</v>
      </c>
      <c r="M111" s="51"/>
    </row>
    <row r="112" spans="1:15" ht="24" x14ac:dyDescent="0.2">
      <c r="A112" s="8" t="s">
        <v>578</v>
      </c>
      <c r="B112" s="18" t="s">
        <v>569</v>
      </c>
      <c r="C112" s="18">
        <v>75</v>
      </c>
      <c r="D112" s="19">
        <v>1</v>
      </c>
      <c r="E112" s="18" t="s">
        <v>171</v>
      </c>
      <c r="F112" s="18" t="s">
        <v>172</v>
      </c>
      <c r="G112" s="20">
        <v>300</v>
      </c>
      <c r="H112" s="19" t="s">
        <v>11</v>
      </c>
      <c r="I112" s="19">
        <v>2</v>
      </c>
      <c r="J112" s="19" t="s">
        <v>12</v>
      </c>
      <c r="K112" s="21">
        <v>3000</v>
      </c>
      <c r="L112" s="21">
        <f>Feuil2!$K112*4</f>
        <v>12000</v>
      </c>
      <c r="M112" s="52">
        <f>SUM(L112:L113)*2</f>
        <v>40000</v>
      </c>
    </row>
    <row r="113" spans="1:15" ht="24" x14ac:dyDescent="0.2">
      <c r="A113" s="8" t="s">
        <v>578</v>
      </c>
      <c r="B113" s="18" t="s">
        <v>569</v>
      </c>
      <c r="C113" s="18">
        <v>75</v>
      </c>
      <c r="D113" s="19">
        <v>2</v>
      </c>
      <c r="E113" s="18" t="s">
        <v>171</v>
      </c>
      <c r="F113" s="18" t="s">
        <v>173</v>
      </c>
      <c r="G113" s="20">
        <v>250</v>
      </c>
      <c r="H113" s="19" t="s">
        <v>11</v>
      </c>
      <c r="I113" s="19">
        <v>2</v>
      </c>
      <c r="J113" s="19" t="s">
        <v>12</v>
      </c>
      <c r="K113" s="21">
        <v>2000</v>
      </c>
      <c r="L113" s="21">
        <f>Feuil2!$K113*4</f>
        <v>8000</v>
      </c>
      <c r="M113" s="53"/>
    </row>
    <row r="114" spans="1:15" ht="24" x14ac:dyDescent="0.2">
      <c r="A114" s="12" t="s">
        <v>578</v>
      </c>
      <c r="B114" s="37" t="s">
        <v>569</v>
      </c>
      <c r="C114" s="37">
        <v>76</v>
      </c>
      <c r="D114" s="23">
        <v>1</v>
      </c>
      <c r="E114" s="37" t="s">
        <v>174</v>
      </c>
      <c r="F114" s="37" t="s">
        <v>175</v>
      </c>
      <c r="G114" s="40">
        <v>150</v>
      </c>
      <c r="H114" s="23" t="s">
        <v>11</v>
      </c>
      <c r="I114" s="23">
        <v>2</v>
      </c>
      <c r="J114" s="23" t="s">
        <v>12</v>
      </c>
      <c r="K114" s="41">
        <v>1800</v>
      </c>
      <c r="L114" s="26">
        <f>Feuil2!$K114*4</f>
        <v>7200</v>
      </c>
      <c r="M114" s="46">
        <f>Feuil2!$L114*2</f>
        <v>14400</v>
      </c>
    </row>
    <row r="115" spans="1:15" ht="24" x14ac:dyDescent="0.2">
      <c r="A115" s="8" t="s">
        <v>578</v>
      </c>
      <c r="B115" s="18" t="s">
        <v>569</v>
      </c>
      <c r="C115" s="18">
        <v>77</v>
      </c>
      <c r="D115" s="19">
        <v>1</v>
      </c>
      <c r="E115" s="18" t="s">
        <v>176</v>
      </c>
      <c r="F115" s="18" t="s">
        <v>177</v>
      </c>
      <c r="G115" s="20">
        <v>112000</v>
      </c>
      <c r="H115" s="19" t="s">
        <v>11</v>
      </c>
      <c r="I115" s="19">
        <v>2</v>
      </c>
      <c r="J115" s="19" t="s">
        <v>12</v>
      </c>
      <c r="K115" s="21">
        <v>30000</v>
      </c>
      <c r="L115" s="21">
        <f>Feuil2!$K115*4</f>
        <v>120000</v>
      </c>
      <c r="M115" s="52">
        <f>SUM(L115:L116)*2</f>
        <v>280000</v>
      </c>
    </row>
    <row r="116" spans="1:15" ht="24" x14ac:dyDescent="0.2">
      <c r="A116" s="8" t="s">
        <v>578</v>
      </c>
      <c r="B116" s="18" t="s">
        <v>569</v>
      </c>
      <c r="C116" s="18">
        <v>77</v>
      </c>
      <c r="D116" s="19">
        <v>2</v>
      </c>
      <c r="E116" s="18" t="s">
        <v>176</v>
      </c>
      <c r="F116" s="18" t="s">
        <v>593</v>
      </c>
      <c r="G116" s="20">
        <v>13000</v>
      </c>
      <c r="H116" s="19" t="s">
        <v>11</v>
      </c>
      <c r="I116" s="19">
        <v>0</v>
      </c>
      <c r="J116" s="19" t="s">
        <v>12</v>
      </c>
      <c r="K116" s="21">
        <v>5000</v>
      </c>
      <c r="L116" s="21">
        <f>Feuil2!$K116*4</f>
        <v>20000</v>
      </c>
      <c r="M116" s="53"/>
    </row>
    <row r="117" spans="1:15" ht="24" x14ac:dyDescent="0.2">
      <c r="A117" s="12" t="s">
        <v>578</v>
      </c>
      <c r="B117" s="37" t="s">
        <v>569</v>
      </c>
      <c r="C117" s="37">
        <v>78</v>
      </c>
      <c r="D117" s="23">
        <v>1</v>
      </c>
      <c r="E117" s="37" t="s">
        <v>178</v>
      </c>
      <c r="F117" s="37" t="s">
        <v>179</v>
      </c>
      <c r="G117" s="40">
        <v>400</v>
      </c>
      <c r="H117" s="23" t="s">
        <v>11</v>
      </c>
      <c r="I117" s="23">
        <v>2</v>
      </c>
      <c r="J117" s="23" t="s">
        <v>12</v>
      </c>
      <c r="K117" s="41">
        <v>6000</v>
      </c>
      <c r="L117" s="26">
        <f>Feuil2!$K117*4</f>
        <v>24000</v>
      </c>
      <c r="M117" s="50">
        <f>SUM(L117:L118)*2</f>
        <v>168000</v>
      </c>
      <c r="O117" s="3"/>
    </row>
    <row r="118" spans="1:15" ht="24" x14ac:dyDescent="0.2">
      <c r="A118" s="12" t="s">
        <v>578</v>
      </c>
      <c r="B118" s="37" t="s">
        <v>569</v>
      </c>
      <c r="C118" s="37">
        <v>78</v>
      </c>
      <c r="D118" s="23">
        <v>2</v>
      </c>
      <c r="E118" s="37" t="s">
        <v>178</v>
      </c>
      <c r="F118" s="37" t="s">
        <v>594</v>
      </c>
      <c r="G118" s="40">
        <v>1000</v>
      </c>
      <c r="H118" s="23" t="s">
        <v>11</v>
      </c>
      <c r="I118" s="23">
        <v>0</v>
      </c>
      <c r="J118" s="23" t="s">
        <v>12</v>
      </c>
      <c r="K118" s="41">
        <v>15000</v>
      </c>
      <c r="L118" s="26">
        <f>Feuil2!$K118*4</f>
        <v>60000</v>
      </c>
      <c r="M118" s="51"/>
      <c r="O118" s="3"/>
    </row>
    <row r="119" spans="1:15" ht="24" x14ac:dyDescent="0.2">
      <c r="A119" s="8" t="s">
        <v>578</v>
      </c>
      <c r="B119" s="18" t="s">
        <v>569</v>
      </c>
      <c r="C119" s="18">
        <v>79</v>
      </c>
      <c r="D119" s="19">
        <v>1</v>
      </c>
      <c r="E119" s="18" t="s">
        <v>180</v>
      </c>
      <c r="F119" s="18" t="s">
        <v>181</v>
      </c>
      <c r="G119" s="20">
        <v>500</v>
      </c>
      <c r="H119" s="19" t="s">
        <v>11</v>
      </c>
      <c r="I119" s="19">
        <v>2</v>
      </c>
      <c r="J119" s="19" t="s">
        <v>12</v>
      </c>
      <c r="K119" s="21">
        <v>800</v>
      </c>
      <c r="L119" s="21">
        <f>Feuil2!$K119*4</f>
        <v>3200</v>
      </c>
      <c r="M119" s="47">
        <f>Feuil2!$L119*2</f>
        <v>6400</v>
      </c>
    </row>
    <row r="120" spans="1:15" ht="24" x14ac:dyDescent="0.2">
      <c r="A120" s="12" t="s">
        <v>578</v>
      </c>
      <c r="B120" s="37" t="s">
        <v>569</v>
      </c>
      <c r="C120" s="37">
        <v>80</v>
      </c>
      <c r="D120" s="23">
        <v>1</v>
      </c>
      <c r="E120" s="37" t="s">
        <v>182</v>
      </c>
      <c r="F120" s="37" t="s">
        <v>179</v>
      </c>
      <c r="G120" s="40">
        <v>100</v>
      </c>
      <c r="H120" s="23" t="s">
        <v>11</v>
      </c>
      <c r="I120" s="23">
        <v>2</v>
      </c>
      <c r="J120" s="23" t="s">
        <v>12</v>
      </c>
      <c r="K120" s="41">
        <v>1500</v>
      </c>
      <c r="L120" s="26">
        <f>Feuil2!$K120*4</f>
        <v>6000</v>
      </c>
      <c r="M120" s="50">
        <f>SUM(L120:L121)*2</f>
        <v>21600</v>
      </c>
    </row>
    <row r="121" spans="1:15" ht="24" x14ac:dyDescent="0.2">
      <c r="A121" s="12" t="s">
        <v>578</v>
      </c>
      <c r="B121" s="37" t="s">
        <v>569</v>
      </c>
      <c r="C121" s="37">
        <v>80</v>
      </c>
      <c r="D121" s="23">
        <v>2</v>
      </c>
      <c r="E121" s="37" t="s">
        <v>182</v>
      </c>
      <c r="F121" s="37" t="s">
        <v>183</v>
      </c>
      <c r="G121" s="40">
        <v>80</v>
      </c>
      <c r="H121" s="23" t="s">
        <v>11</v>
      </c>
      <c r="I121" s="23">
        <v>0</v>
      </c>
      <c r="J121" s="23" t="s">
        <v>12</v>
      </c>
      <c r="K121" s="41">
        <v>1200</v>
      </c>
      <c r="L121" s="26">
        <f>Feuil2!$K121*4</f>
        <v>4800</v>
      </c>
      <c r="M121" s="51"/>
    </row>
    <row r="122" spans="1:15" ht="24" x14ac:dyDescent="0.2">
      <c r="A122" s="8" t="s">
        <v>578</v>
      </c>
      <c r="B122" s="18" t="s">
        <v>569</v>
      </c>
      <c r="C122" s="18">
        <v>81</v>
      </c>
      <c r="D122" s="19">
        <v>1</v>
      </c>
      <c r="E122" s="18" t="s">
        <v>184</v>
      </c>
      <c r="F122" s="18" t="s">
        <v>185</v>
      </c>
      <c r="G122" s="20">
        <v>6500</v>
      </c>
      <c r="H122" s="19" t="s">
        <v>11</v>
      </c>
      <c r="I122" s="19">
        <v>2</v>
      </c>
      <c r="J122" s="19" t="s">
        <v>12</v>
      </c>
      <c r="K122" s="21">
        <v>1800</v>
      </c>
      <c r="L122" s="21">
        <f>Feuil2!$K122*4</f>
        <v>7200</v>
      </c>
      <c r="M122" s="52">
        <f t="shared" ref="M122" si="2">SUM(L122:L123)*2</f>
        <v>50400</v>
      </c>
    </row>
    <row r="123" spans="1:15" ht="24" x14ac:dyDescent="0.2">
      <c r="A123" s="8" t="s">
        <v>578</v>
      </c>
      <c r="B123" s="18" t="s">
        <v>569</v>
      </c>
      <c r="C123" s="18">
        <v>81</v>
      </c>
      <c r="D123" s="19">
        <v>2</v>
      </c>
      <c r="E123" s="18" t="s">
        <v>184</v>
      </c>
      <c r="F123" s="18" t="s">
        <v>186</v>
      </c>
      <c r="G123" s="20">
        <v>15000</v>
      </c>
      <c r="H123" s="19" t="s">
        <v>11</v>
      </c>
      <c r="I123" s="19">
        <v>0</v>
      </c>
      <c r="J123" s="19" t="s">
        <v>12</v>
      </c>
      <c r="K123" s="21">
        <v>4500</v>
      </c>
      <c r="L123" s="21">
        <f>Feuil2!$K123*4</f>
        <v>18000</v>
      </c>
      <c r="M123" s="53"/>
    </row>
    <row r="124" spans="1:15" ht="24" x14ac:dyDescent="0.2">
      <c r="A124" s="12" t="s">
        <v>578</v>
      </c>
      <c r="B124" s="37" t="s">
        <v>569</v>
      </c>
      <c r="C124" s="37">
        <v>82</v>
      </c>
      <c r="D124" s="23">
        <v>1</v>
      </c>
      <c r="E124" s="37" t="s">
        <v>187</v>
      </c>
      <c r="F124" s="37" t="s">
        <v>188</v>
      </c>
      <c r="G124" s="40">
        <v>170</v>
      </c>
      <c r="H124" s="23" t="s">
        <v>11</v>
      </c>
      <c r="I124" s="23">
        <v>2</v>
      </c>
      <c r="J124" s="23" t="s">
        <v>12</v>
      </c>
      <c r="K124" s="41">
        <v>2800</v>
      </c>
      <c r="L124" s="26">
        <f>Feuil2!$K124*4</f>
        <v>11200</v>
      </c>
      <c r="M124" s="50">
        <f t="shared" ref="M124" si="3">SUM(L124:L125)*2</f>
        <v>36000</v>
      </c>
    </row>
    <row r="125" spans="1:15" ht="24" x14ac:dyDescent="0.2">
      <c r="A125" s="12" t="s">
        <v>578</v>
      </c>
      <c r="B125" s="37" t="s">
        <v>569</v>
      </c>
      <c r="C125" s="37">
        <v>82</v>
      </c>
      <c r="D125" s="23">
        <v>2</v>
      </c>
      <c r="E125" s="37" t="s">
        <v>187</v>
      </c>
      <c r="F125" s="37" t="s">
        <v>189</v>
      </c>
      <c r="G125" s="40">
        <v>240</v>
      </c>
      <c r="H125" s="23" t="s">
        <v>11</v>
      </c>
      <c r="I125" s="23">
        <v>2</v>
      </c>
      <c r="J125" s="23" t="s">
        <v>12</v>
      </c>
      <c r="K125" s="41">
        <v>1700</v>
      </c>
      <c r="L125" s="26">
        <f>Feuil2!$K125*4</f>
        <v>6800</v>
      </c>
      <c r="M125" s="51"/>
    </row>
    <row r="126" spans="1:15" ht="24" x14ac:dyDescent="0.2">
      <c r="A126" s="8" t="s">
        <v>578</v>
      </c>
      <c r="B126" s="18" t="s">
        <v>569</v>
      </c>
      <c r="C126" s="18">
        <v>83</v>
      </c>
      <c r="D126" s="19">
        <v>1</v>
      </c>
      <c r="E126" s="18" t="s">
        <v>190</v>
      </c>
      <c r="F126" s="18" t="s">
        <v>595</v>
      </c>
      <c r="G126" s="20">
        <v>6000</v>
      </c>
      <c r="H126" s="19" t="s">
        <v>11</v>
      </c>
      <c r="I126" s="19">
        <v>2</v>
      </c>
      <c r="J126" s="19" t="s">
        <v>12</v>
      </c>
      <c r="K126" s="21">
        <v>660</v>
      </c>
      <c r="L126" s="21">
        <f>Feuil2!$K126*4</f>
        <v>2640</v>
      </c>
      <c r="M126" s="47">
        <f>Feuil2!$L126*2</f>
        <v>5280</v>
      </c>
    </row>
    <row r="127" spans="1:15" ht="36" x14ac:dyDescent="0.2">
      <c r="A127" s="12" t="s">
        <v>578</v>
      </c>
      <c r="B127" s="37" t="s">
        <v>569</v>
      </c>
      <c r="C127" s="37">
        <v>84</v>
      </c>
      <c r="D127" s="23">
        <v>1</v>
      </c>
      <c r="E127" s="42" t="s">
        <v>191</v>
      </c>
      <c r="F127" s="37"/>
      <c r="G127" s="40">
        <v>3400</v>
      </c>
      <c r="H127" s="23" t="s">
        <v>11</v>
      </c>
      <c r="I127" s="23">
        <v>2</v>
      </c>
      <c r="J127" s="23" t="s">
        <v>12</v>
      </c>
      <c r="K127" s="41">
        <v>3500</v>
      </c>
      <c r="L127" s="26">
        <f>Feuil2!$K127*4</f>
        <v>14000</v>
      </c>
      <c r="M127" s="46">
        <f>Feuil2!$L127*2</f>
        <v>28000</v>
      </c>
    </row>
    <row r="128" spans="1:15" ht="24" x14ac:dyDescent="0.2">
      <c r="A128" s="8" t="s">
        <v>578</v>
      </c>
      <c r="B128" s="18" t="s">
        <v>569</v>
      </c>
      <c r="C128" s="18">
        <v>85</v>
      </c>
      <c r="D128" s="19">
        <v>1</v>
      </c>
      <c r="E128" s="18" t="s">
        <v>192</v>
      </c>
      <c r="F128" s="18" t="s">
        <v>193</v>
      </c>
      <c r="G128" s="20">
        <v>600</v>
      </c>
      <c r="H128" s="19" t="s">
        <v>11</v>
      </c>
      <c r="I128" s="19">
        <v>2</v>
      </c>
      <c r="J128" s="19" t="s">
        <v>12</v>
      </c>
      <c r="K128" s="21">
        <v>1000</v>
      </c>
      <c r="L128" s="21">
        <f>Feuil2!$K128*4</f>
        <v>4000</v>
      </c>
      <c r="M128" s="47">
        <f>Feuil2!$L128*2</f>
        <v>8000</v>
      </c>
    </row>
    <row r="129" spans="1:13" ht="36" x14ac:dyDescent="0.2">
      <c r="A129" s="12" t="s">
        <v>578</v>
      </c>
      <c r="B129" s="37" t="s">
        <v>569</v>
      </c>
      <c r="C129" s="37">
        <v>86</v>
      </c>
      <c r="D129" s="23">
        <v>1</v>
      </c>
      <c r="E129" s="42" t="s">
        <v>194</v>
      </c>
      <c r="F129" s="42" t="s">
        <v>195</v>
      </c>
      <c r="G129" s="40">
        <v>250</v>
      </c>
      <c r="H129" s="23" t="s">
        <v>11</v>
      </c>
      <c r="I129" s="23">
        <v>2</v>
      </c>
      <c r="J129" s="23" t="s">
        <v>12</v>
      </c>
      <c r="K129" s="41">
        <v>1500</v>
      </c>
      <c r="L129" s="26">
        <f>Feuil2!$K129*4</f>
        <v>6000</v>
      </c>
      <c r="M129" s="50">
        <f>SUM(L129:L130)*2</f>
        <v>20000</v>
      </c>
    </row>
    <row r="130" spans="1:13" ht="36" x14ac:dyDescent="0.2">
      <c r="A130" s="12" t="s">
        <v>578</v>
      </c>
      <c r="B130" s="37" t="s">
        <v>569</v>
      </c>
      <c r="C130" s="37">
        <v>86</v>
      </c>
      <c r="D130" s="23">
        <v>2</v>
      </c>
      <c r="E130" s="42" t="s">
        <v>194</v>
      </c>
      <c r="F130" s="42" t="s">
        <v>196</v>
      </c>
      <c r="G130" s="40">
        <v>200</v>
      </c>
      <c r="H130" s="23" t="s">
        <v>11</v>
      </c>
      <c r="I130" s="23">
        <v>0</v>
      </c>
      <c r="J130" s="23" t="s">
        <v>12</v>
      </c>
      <c r="K130" s="41">
        <v>1000</v>
      </c>
      <c r="L130" s="26">
        <f>Feuil2!$K130*4</f>
        <v>4000</v>
      </c>
      <c r="M130" s="51"/>
    </row>
    <row r="131" spans="1:13" ht="36" x14ac:dyDescent="0.2">
      <c r="A131" s="8" t="s">
        <v>578</v>
      </c>
      <c r="B131" s="18" t="s">
        <v>569</v>
      </c>
      <c r="C131" s="18">
        <v>87</v>
      </c>
      <c r="D131" s="19">
        <v>1</v>
      </c>
      <c r="E131" s="18" t="s">
        <v>197</v>
      </c>
      <c r="F131" s="18"/>
      <c r="G131" s="20">
        <v>50</v>
      </c>
      <c r="H131" s="19" t="s">
        <v>11</v>
      </c>
      <c r="I131" s="19">
        <v>2</v>
      </c>
      <c r="J131" s="19" t="s">
        <v>12</v>
      </c>
      <c r="K131" s="21">
        <v>1000</v>
      </c>
      <c r="L131" s="21">
        <f>Feuil2!$K131*4</f>
        <v>4000</v>
      </c>
      <c r="M131" s="47">
        <f>Feuil2!$L131*2</f>
        <v>8000</v>
      </c>
    </row>
    <row r="132" spans="1:13" ht="24" x14ac:dyDescent="0.2">
      <c r="A132" s="12" t="s">
        <v>578</v>
      </c>
      <c r="B132" s="37" t="s">
        <v>569</v>
      </c>
      <c r="C132" s="37">
        <v>88</v>
      </c>
      <c r="D132" s="23">
        <v>1</v>
      </c>
      <c r="E132" s="42" t="s">
        <v>198</v>
      </c>
      <c r="F132" s="42" t="s">
        <v>199</v>
      </c>
      <c r="G132" s="40">
        <v>200</v>
      </c>
      <c r="H132" s="23" t="s">
        <v>11</v>
      </c>
      <c r="I132" s="23">
        <v>2</v>
      </c>
      <c r="J132" s="23" t="s">
        <v>12</v>
      </c>
      <c r="K132" s="41">
        <v>200</v>
      </c>
      <c r="L132" s="26">
        <f>Feuil2!$K132*4</f>
        <v>800</v>
      </c>
      <c r="M132" s="46">
        <f>Feuil2!$L132*2</f>
        <v>1600</v>
      </c>
    </row>
    <row r="133" spans="1:13" ht="24" x14ac:dyDescent="0.2">
      <c r="A133" s="8" t="s">
        <v>578</v>
      </c>
      <c r="B133" s="18" t="s">
        <v>569</v>
      </c>
      <c r="C133" s="18">
        <v>89</v>
      </c>
      <c r="D133" s="19">
        <v>1</v>
      </c>
      <c r="E133" s="18" t="s">
        <v>200</v>
      </c>
      <c r="F133" s="18" t="s">
        <v>201</v>
      </c>
      <c r="G133" s="20">
        <v>45000</v>
      </c>
      <c r="H133" s="19" t="s">
        <v>11</v>
      </c>
      <c r="I133" s="19">
        <v>2</v>
      </c>
      <c r="J133" s="19" t="s">
        <v>12</v>
      </c>
      <c r="K133" s="21">
        <v>45000</v>
      </c>
      <c r="L133" s="21">
        <f>Feuil2!$K133*4</f>
        <v>180000</v>
      </c>
      <c r="M133" s="47">
        <f>L133*2</f>
        <v>360000</v>
      </c>
    </row>
    <row r="134" spans="1:13" ht="24" x14ac:dyDescent="0.2">
      <c r="A134" s="12" t="s">
        <v>578</v>
      </c>
      <c r="B134" s="37" t="s">
        <v>569</v>
      </c>
      <c r="C134" s="37">
        <v>90</v>
      </c>
      <c r="D134" s="23">
        <v>1</v>
      </c>
      <c r="E134" s="42" t="s">
        <v>202</v>
      </c>
      <c r="F134" s="42" t="s">
        <v>203</v>
      </c>
      <c r="G134" s="40">
        <v>4000</v>
      </c>
      <c r="H134" s="23" t="s">
        <v>11</v>
      </c>
      <c r="I134" s="23">
        <v>2</v>
      </c>
      <c r="J134" s="23" t="s">
        <v>12</v>
      </c>
      <c r="K134" s="41">
        <v>2000</v>
      </c>
      <c r="L134" s="26">
        <f>Feuil2!$K134*4</f>
        <v>8000</v>
      </c>
      <c r="M134" s="46">
        <f>Feuil2!$L134*2</f>
        <v>16000</v>
      </c>
    </row>
    <row r="135" spans="1:13" ht="36" x14ac:dyDescent="0.2">
      <c r="A135" s="8" t="s">
        <v>578</v>
      </c>
      <c r="B135" s="18" t="s">
        <v>569</v>
      </c>
      <c r="C135" s="18">
        <v>91</v>
      </c>
      <c r="D135" s="19">
        <v>1</v>
      </c>
      <c r="E135" s="18" t="s">
        <v>204</v>
      </c>
      <c r="F135" s="18" t="s">
        <v>205</v>
      </c>
      <c r="G135" s="20">
        <v>2000</v>
      </c>
      <c r="H135" s="19" t="s">
        <v>11</v>
      </c>
      <c r="I135" s="19">
        <v>2</v>
      </c>
      <c r="J135" s="19" t="s">
        <v>12</v>
      </c>
      <c r="K135" s="21">
        <v>3500</v>
      </c>
      <c r="L135" s="21">
        <f>Feuil2!$K135*4</f>
        <v>14000</v>
      </c>
      <c r="M135" s="47">
        <f>Feuil2!$L135*2</f>
        <v>28000</v>
      </c>
    </row>
    <row r="136" spans="1:13" ht="36" x14ac:dyDescent="0.2">
      <c r="A136" s="12" t="s">
        <v>578</v>
      </c>
      <c r="B136" s="37" t="s">
        <v>569</v>
      </c>
      <c r="C136" s="37">
        <v>92</v>
      </c>
      <c r="D136" s="23">
        <v>1</v>
      </c>
      <c r="E136" s="42" t="s">
        <v>206</v>
      </c>
      <c r="F136" s="42" t="s">
        <v>207</v>
      </c>
      <c r="G136" s="40">
        <v>4500</v>
      </c>
      <c r="H136" s="23" t="s">
        <v>11</v>
      </c>
      <c r="I136" s="23">
        <v>2</v>
      </c>
      <c r="J136" s="23" t="s">
        <v>12</v>
      </c>
      <c r="K136" s="41">
        <v>6500</v>
      </c>
      <c r="L136" s="26">
        <f>Feuil2!$K136*4</f>
        <v>26000</v>
      </c>
      <c r="M136" s="46">
        <f>Feuil2!$L136*2</f>
        <v>52000</v>
      </c>
    </row>
    <row r="137" spans="1:13" ht="24" x14ac:dyDescent="0.2">
      <c r="A137" s="8" t="s">
        <v>578</v>
      </c>
      <c r="B137" s="18" t="s">
        <v>569</v>
      </c>
      <c r="C137" s="18">
        <v>93</v>
      </c>
      <c r="D137" s="19">
        <v>1</v>
      </c>
      <c r="E137" s="18" t="s">
        <v>208</v>
      </c>
      <c r="F137" s="18" t="s">
        <v>209</v>
      </c>
      <c r="G137" s="20">
        <v>10</v>
      </c>
      <c r="H137" s="19" t="s">
        <v>11</v>
      </c>
      <c r="I137" s="19">
        <v>2</v>
      </c>
      <c r="J137" s="19" t="s">
        <v>12</v>
      </c>
      <c r="K137" s="21">
        <v>2000</v>
      </c>
      <c r="L137" s="21">
        <f>Feuil2!$K137*4</f>
        <v>8000</v>
      </c>
      <c r="M137" s="47">
        <f>Feuil2!$L137*2</f>
        <v>16000</v>
      </c>
    </row>
    <row r="138" spans="1:13" ht="24" x14ac:dyDescent="0.2">
      <c r="A138" s="12" t="s">
        <v>578</v>
      </c>
      <c r="B138" s="37" t="s">
        <v>569</v>
      </c>
      <c r="C138" s="37">
        <v>94</v>
      </c>
      <c r="D138" s="23">
        <v>1</v>
      </c>
      <c r="E138" s="42" t="s">
        <v>210</v>
      </c>
      <c r="F138" s="37" t="s">
        <v>211</v>
      </c>
      <c r="G138" s="40">
        <v>20</v>
      </c>
      <c r="H138" s="23" t="s">
        <v>11</v>
      </c>
      <c r="I138" s="23">
        <v>2</v>
      </c>
      <c r="J138" s="23" t="s">
        <v>12</v>
      </c>
      <c r="K138" s="41">
        <v>3600</v>
      </c>
      <c r="L138" s="26">
        <f>Feuil2!$K138*4</f>
        <v>14400</v>
      </c>
      <c r="M138" s="50">
        <f>SUM(L138:L139)*2</f>
        <v>43200</v>
      </c>
    </row>
    <row r="139" spans="1:13" ht="24" x14ac:dyDescent="0.2">
      <c r="A139" s="12" t="s">
        <v>578</v>
      </c>
      <c r="B139" s="37" t="s">
        <v>569</v>
      </c>
      <c r="C139" s="37">
        <v>94</v>
      </c>
      <c r="D139" s="23">
        <v>2</v>
      </c>
      <c r="E139" s="42" t="s">
        <v>210</v>
      </c>
      <c r="F139" s="37" t="s">
        <v>212</v>
      </c>
      <c r="G139" s="40">
        <v>10</v>
      </c>
      <c r="H139" s="23" t="s">
        <v>11</v>
      </c>
      <c r="I139" s="23">
        <v>0</v>
      </c>
      <c r="J139" s="23" t="s">
        <v>12</v>
      </c>
      <c r="K139" s="41">
        <v>1800</v>
      </c>
      <c r="L139" s="26">
        <f>Feuil2!$K139*4</f>
        <v>7200</v>
      </c>
      <c r="M139" s="51"/>
    </row>
    <row r="140" spans="1:13" ht="24" x14ac:dyDescent="0.2">
      <c r="A140" s="8" t="s">
        <v>578</v>
      </c>
      <c r="B140" s="18" t="s">
        <v>569</v>
      </c>
      <c r="C140" s="18">
        <v>95</v>
      </c>
      <c r="D140" s="19">
        <v>1</v>
      </c>
      <c r="E140" s="18" t="s">
        <v>213</v>
      </c>
      <c r="F140" s="18" t="s">
        <v>214</v>
      </c>
      <c r="G140" s="20">
        <v>2200</v>
      </c>
      <c r="H140" s="19" t="s">
        <v>11</v>
      </c>
      <c r="I140" s="19">
        <v>2</v>
      </c>
      <c r="J140" s="19" t="s">
        <v>12</v>
      </c>
      <c r="K140" s="21">
        <v>7500</v>
      </c>
      <c r="L140" s="21">
        <f>Feuil2!$K140*4</f>
        <v>30000</v>
      </c>
      <c r="M140" s="52">
        <f>SUM(L140:L141)*2</f>
        <v>69600</v>
      </c>
    </row>
    <row r="141" spans="1:13" ht="24" x14ac:dyDescent="0.2">
      <c r="A141" s="8" t="s">
        <v>578</v>
      </c>
      <c r="B141" s="18" t="s">
        <v>569</v>
      </c>
      <c r="C141" s="18">
        <v>95</v>
      </c>
      <c r="D141" s="19">
        <v>2</v>
      </c>
      <c r="E141" s="18" t="s">
        <v>213</v>
      </c>
      <c r="F141" s="18" t="s">
        <v>215</v>
      </c>
      <c r="G141" s="20">
        <v>350</v>
      </c>
      <c r="H141" s="19" t="s">
        <v>11</v>
      </c>
      <c r="I141" s="19">
        <v>0</v>
      </c>
      <c r="J141" s="19" t="s">
        <v>12</v>
      </c>
      <c r="K141" s="21">
        <v>1200</v>
      </c>
      <c r="L141" s="21">
        <f>Feuil2!$K141*4</f>
        <v>4800</v>
      </c>
      <c r="M141" s="53"/>
    </row>
    <row r="142" spans="1:13" ht="24" x14ac:dyDescent="0.2">
      <c r="A142" s="12" t="s">
        <v>578</v>
      </c>
      <c r="B142" s="37" t="s">
        <v>569</v>
      </c>
      <c r="C142" s="37">
        <v>96</v>
      </c>
      <c r="D142" s="23">
        <v>1</v>
      </c>
      <c r="E142" s="37" t="s">
        <v>216</v>
      </c>
      <c r="F142" s="37" t="s">
        <v>217</v>
      </c>
      <c r="G142" s="40">
        <v>11500</v>
      </c>
      <c r="H142" s="23" t="s">
        <v>11</v>
      </c>
      <c r="I142" s="23">
        <v>2</v>
      </c>
      <c r="J142" s="23" t="s">
        <v>12</v>
      </c>
      <c r="K142" s="41">
        <v>2100</v>
      </c>
      <c r="L142" s="26">
        <f>Feuil2!$K142*4</f>
        <v>8400</v>
      </c>
      <c r="M142" s="50">
        <f>SUM(L142:L144)*2</f>
        <v>36000</v>
      </c>
    </row>
    <row r="143" spans="1:13" ht="24" x14ac:dyDescent="0.2">
      <c r="A143" s="12" t="s">
        <v>578</v>
      </c>
      <c r="B143" s="37" t="s">
        <v>569</v>
      </c>
      <c r="C143" s="37">
        <v>96</v>
      </c>
      <c r="D143" s="23">
        <v>2</v>
      </c>
      <c r="E143" s="37" t="s">
        <v>216</v>
      </c>
      <c r="F143" s="37" t="s">
        <v>218</v>
      </c>
      <c r="G143" s="40">
        <v>9000</v>
      </c>
      <c r="H143" s="23" t="s">
        <v>11</v>
      </c>
      <c r="I143" s="23">
        <v>2</v>
      </c>
      <c r="J143" s="23" t="s">
        <v>12</v>
      </c>
      <c r="K143" s="41">
        <v>1700</v>
      </c>
      <c r="L143" s="26">
        <f>Feuil2!$K143*4</f>
        <v>6800</v>
      </c>
      <c r="M143" s="55"/>
    </row>
    <row r="144" spans="1:13" ht="24" x14ac:dyDescent="0.2">
      <c r="A144" s="12" t="s">
        <v>578</v>
      </c>
      <c r="B144" s="37" t="s">
        <v>569</v>
      </c>
      <c r="C144" s="37">
        <v>96</v>
      </c>
      <c r="D144" s="23">
        <v>3</v>
      </c>
      <c r="E144" s="37" t="s">
        <v>216</v>
      </c>
      <c r="F144" s="37" t="s">
        <v>596</v>
      </c>
      <c r="G144" s="40">
        <v>3500</v>
      </c>
      <c r="H144" s="23" t="s">
        <v>11</v>
      </c>
      <c r="I144" s="23">
        <v>0</v>
      </c>
      <c r="J144" s="23" t="s">
        <v>12</v>
      </c>
      <c r="K144" s="41">
        <v>700</v>
      </c>
      <c r="L144" s="26">
        <f>Feuil2!$K144*4</f>
        <v>2800</v>
      </c>
      <c r="M144" s="51"/>
    </row>
    <row r="145" spans="1:15" ht="24" x14ac:dyDescent="0.2">
      <c r="A145" s="8" t="s">
        <v>578</v>
      </c>
      <c r="B145" s="18" t="s">
        <v>569</v>
      </c>
      <c r="C145" s="18">
        <v>97</v>
      </c>
      <c r="D145" s="19">
        <v>1</v>
      </c>
      <c r="E145" s="18" t="s">
        <v>219</v>
      </c>
      <c r="F145" s="18" t="s">
        <v>220</v>
      </c>
      <c r="G145" s="20">
        <v>110</v>
      </c>
      <c r="H145" s="19" t="s">
        <v>11</v>
      </c>
      <c r="I145" s="19">
        <v>2</v>
      </c>
      <c r="J145" s="19" t="s">
        <v>12</v>
      </c>
      <c r="K145" s="21">
        <v>5500</v>
      </c>
      <c r="L145" s="21">
        <f>Feuil2!$K145*4</f>
        <v>22000</v>
      </c>
      <c r="M145" s="52">
        <f>SUM(L145:L146)*2</f>
        <v>80000</v>
      </c>
      <c r="O145" s="3"/>
    </row>
    <row r="146" spans="1:15" ht="24" x14ac:dyDescent="0.2">
      <c r="A146" s="8" t="s">
        <v>578</v>
      </c>
      <c r="B146" s="18" t="s">
        <v>569</v>
      </c>
      <c r="C146" s="18">
        <v>97</v>
      </c>
      <c r="D146" s="19">
        <v>2</v>
      </c>
      <c r="E146" s="18" t="s">
        <v>219</v>
      </c>
      <c r="F146" s="18" t="s">
        <v>597</v>
      </c>
      <c r="G146" s="20">
        <v>90</v>
      </c>
      <c r="H146" s="19" t="s">
        <v>11</v>
      </c>
      <c r="I146" s="19">
        <v>0</v>
      </c>
      <c r="J146" s="19" t="s">
        <v>12</v>
      </c>
      <c r="K146" s="21">
        <v>4500</v>
      </c>
      <c r="L146" s="21">
        <f>Feuil2!$K146*4</f>
        <v>18000</v>
      </c>
      <c r="M146" s="53"/>
      <c r="O146" s="3"/>
    </row>
    <row r="147" spans="1:15" ht="24" x14ac:dyDescent="0.2">
      <c r="A147" s="12" t="s">
        <v>578</v>
      </c>
      <c r="B147" s="37" t="s">
        <v>569</v>
      </c>
      <c r="C147" s="37">
        <v>98</v>
      </c>
      <c r="D147" s="23">
        <v>1</v>
      </c>
      <c r="E147" s="37" t="s">
        <v>221</v>
      </c>
      <c r="F147" s="37" t="s">
        <v>222</v>
      </c>
      <c r="G147" s="40">
        <v>300</v>
      </c>
      <c r="H147" s="23" t="s">
        <v>11</v>
      </c>
      <c r="I147" s="23">
        <v>2</v>
      </c>
      <c r="J147" s="23" t="s">
        <v>12</v>
      </c>
      <c r="K147" s="41">
        <v>5100</v>
      </c>
      <c r="L147" s="26">
        <f>Feuil2!$K147*4</f>
        <v>20400</v>
      </c>
      <c r="M147" s="50">
        <f t="shared" ref="M147" si="4">SUM(L147:L148)*2</f>
        <v>43600</v>
      </c>
    </row>
    <row r="148" spans="1:15" ht="24" x14ac:dyDescent="0.2">
      <c r="A148" s="12" t="s">
        <v>578</v>
      </c>
      <c r="B148" s="37" t="s">
        <v>569</v>
      </c>
      <c r="C148" s="37">
        <v>98</v>
      </c>
      <c r="D148" s="23">
        <v>2</v>
      </c>
      <c r="E148" s="37" t="s">
        <v>221</v>
      </c>
      <c r="F148" s="37" t="s">
        <v>223</v>
      </c>
      <c r="G148" s="40">
        <v>20</v>
      </c>
      <c r="H148" s="23" t="s">
        <v>11</v>
      </c>
      <c r="I148" s="23">
        <v>0</v>
      </c>
      <c r="J148" s="23" t="s">
        <v>12</v>
      </c>
      <c r="K148" s="41">
        <v>350</v>
      </c>
      <c r="L148" s="26">
        <f>Feuil2!$K148*4</f>
        <v>1400</v>
      </c>
      <c r="M148" s="51"/>
    </row>
    <row r="149" spans="1:15" ht="24" x14ac:dyDescent="0.2">
      <c r="A149" s="8" t="s">
        <v>578</v>
      </c>
      <c r="B149" s="18" t="s">
        <v>569</v>
      </c>
      <c r="C149" s="18">
        <v>99</v>
      </c>
      <c r="D149" s="19">
        <v>1</v>
      </c>
      <c r="E149" s="18" t="s">
        <v>224</v>
      </c>
      <c r="F149" s="18" t="s">
        <v>225</v>
      </c>
      <c r="G149" s="20">
        <v>110</v>
      </c>
      <c r="H149" s="19" t="s">
        <v>11</v>
      </c>
      <c r="I149" s="19">
        <v>2</v>
      </c>
      <c r="J149" s="19" t="s">
        <v>12</v>
      </c>
      <c r="K149" s="21">
        <v>7000</v>
      </c>
      <c r="L149" s="21">
        <f>Feuil2!$K149*4</f>
        <v>28000</v>
      </c>
      <c r="M149" s="52">
        <f>SUM(L149:L150)*2</f>
        <v>106400</v>
      </c>
    </row>
    <row r="150" spans="1:15" ht="24" x14ac:dyDescent="0.2">
      <c r="A150" s="8" t="s">
        <v>578</v>
      </c>
      <c r="B150" s="18" t="s">
        <v>569</v>
      </c>
      <c r="C150" s="18">
        <v>99</v>
      </c>
      <c r="D150" s="19">
        <v>2</v>
      </c>
      <c r="E150" s="18" t="s">
        <v>224</v>
      </c>
      <c r="F150" s="18" t="s">
        <v>226</v>
      </c>
      <c r="G150" s="20">
        <v>100</v>
      </c>
      <c r="H150" s="19" t="s">
        <v>11</v>
      </c>
      <c r="I150" s="19">
        <v>0</v>
      </c>
      <c r="J150" s="19" t="s">
        <v>12</v>
      </c>
      <c r="K150" s="21">
        <v>6300</v>
      </c>
      <c r="L150" s="21">
        <f>Feuil2!$K150*4</f>
        <v>25200</v>
      </c>
      <c r="M150" s="53"/>
    </row>
    <row r="151" spans="1:15" ht="24" x14ac:dyDescent="0.2">
      <c r="A151" s="12" t="s">
        <v>578</v>
      </c>
      <c r="B151" s="37" t="s">
        <v>569</v>
      </c>
      <c r="C151" s="37">
        <v>100</v>
      </c>
      <c r="D151" s="23">
        <v>1</v>
      </c>
      <c r="E151" s="37" t="s">
        <v>227</v>
      </c>
      <c r="F151" s="37" t="s">
        <v>228</v>
      </c>
      <c r="G151" s="40">
        <v>450</v>
      </c>
      <c r="H151" s="23" t="s">
        <v>11</v>
      </c>
      <c r="I151" s="23">
        <v>2</v>
      </c>
      <c r="J151" s="23" t="s">
        <v>12</v>
      </c>
      <c r="K151" s="41">
        <v>4800</v>
      </c>
      <c r="L151" s="26">
        <f>Feuil2!$K151*4</f>
        <v>19200</v>
      </c>
      <c r="M151" s="46">
        <f>Feuil2!$L151*2</f>
        <v>38400</v>
      </c>
    </row>
    <row r="152" spans="1:15" ht="24" x14ac:dyDescent="0.2">
      <c r="A152" s="8" t="s">
        <v>578</v>
      </c>
      <c r="B152" s="18" t="s">
        <v>569</v>
      </c>
      <c r="C152" s="18">
        <v>101</v>
      </c>
      <c r="D152" s="19">
        <v>1</v>
      </c>
      <c r="E152" s="18" t="s">
        <v>229</v>
      </c>
      <c r="F152" s="18" t="s">
        <v>230</v>
      </c>
      <c r="G152" s="20">
        <v>11200</v>
      </c>
      <c r="H152" s="19" t="s">
        <v>11</v>
      </c>
      <c r="I152" s="19">
        <v>2</v>
      </c>
      <c r="J152" s="19" t="s">
        <v>12</v>
      </c>
      <c r="K152" s="21">
        <v>6200</v>
      </c>
      <c r="L152" s="21">
        <f>Feuil2!$K152*4</f>
        <v>24800</v>
      </c>
      <c r="M152" s="47">
        <f>Feuil2!$L152*2</f>
        <v>49600</v>
      </c>
    </row>
    <row r="153" spans="1:15" ht="24" x14ac:dyDescent="0.2">
      <c r="A153" s="12" t="s">
        <v>578</v>
      </c>
      <c r="B153" s="37" t="s">
        <v>569</v>
      </c>
      <c r="C153" s="37">
        <v>102</v>
      </c>
      <c r="D153" s="23">
        <v>1</v>
      </c>
      <c r="E153" s="37" t="s">
        <v>231</v>
      </c>
      <c r="F153" s="37" t="s">
        <v>232</v>
      </c>
      <c r="G153" s="40">
        <v>15</v>
      </c>
      <c r="H153" s="23" t="s">
        <v>11</v>
      </c>
      <c r="I153" s="23">
        <v>2</v>
      </c>
      <c r="J153" s="23" t="s">
        <v>12</v>
      </c>
      <c r="K153" s="41">
        <v>1500</v>
      </c>
      <c r="L153" s="26">
        <f>Feuil2!$K153*4</f>
        <v>6000</v>
      </c>
      <c r="M153" s="46">
        <f>Feuil2!$L153*2</f>
        <v>12000</v>
      </c>
      <c r="O153" s="3"/>
    </row>
    <row r="154" spans="1:15" ht="24" x14ac:dyDescent="0.2">
      <c r="A154" s="8" t="s">
        <v>578</v>
      </c>
      <c r="B154" s="18" t="s">
        <v>569</v>
      </c>
      <c r="C154" s="18">
        <v>103</v>
      </c>
      <c r="D154" s="19">
        <v>1</v>
      </c>
      <c r="E154" s="18" t="s">
        <v>233</v>
      </c>
      <c r="F154" s="18" t="s">
        <v>234</v>
      </c>
      <c r="G154" s="20">
        <v>350</v>
      </c>
      <c r="H154" s="19" t="s">
        <v>11</v>
      </c>
      <c r="I154" s="19">
        <v>2</v>
      </c>
      <c r="J154" s="19" t="s">
        <v>12</v>
      </c>
      <c r="K154" s="21">
        <v>2200</v>
      </c>
      <c r="L154" s="21">
        <f>Feuil2!$K154*4</f>
        <v>8800</v>
      </c>
      <c r="M154" s="52">
        <f>SUM(L154:L155)*2</f>
        <v>33600</v>
      </c>
      <c r="O154" s="3"/>
    </row>
    <row r="155" spans="1:15" ht="24" x14ac:dyDescent="0.2">
      <c r="A155" s="8" t="s">
        <v>578</v>
      </c>
      <c r="B155" s="18" t="s">
        <v>569</v>
      </c>
      <c r="C155" s="18">
        <v>103</v>
      </c>
      <c r="D155" s="19">
        <v>2</v>
      </c>
      <c r="E155" s="18" t="s">
        <v>233</v>
      </c>
      <c r="F155" s="18" t="s">
        <v>598</v>
      </c>
      <c r="G155" s="20">
        <v>300</v>
      </c>
      <c r="H155" s="19" t="s">
        <v>11</v>
      </c>
      <c r="I155" s="19">
        <v>0</v>
      </c>
      <c r="J155" s="19" t="s">
        <v>12</v>
      </c>
      <c r="K155" s="21">
        <v>2000</v>
      </c>
      <c r="L155" s="21">
        <f>Feuil2!$K155*4</f>
        <v>8000</v>
      </c>
      <c r="M155" s="53"/>
      <c r="O155" s="3"/>
    </row>
    <row r="156" spans="1:15" ht="24" x14ac:dyDescent="0.2">
      <c r="A156" s="12" t="s">
        <v>578</v>
      </c>
      <c r="B156" s="37" t="s">
        <v>569</v>
      </c>
      <c r="C156" s="37">
        <v>104</v>
      </c>
      <c r="D156" s="23">
        <v>1</v>
      </c>
      <c r="E156" s="42" t="s">
        <v>235</v>
      </c>
      <c r="F156" s="42" t="s">
        <v>236</v>
      </c>
      <c r="G156" s="40">
        <v>100</v>
      </c>
      <c r="H156" s="23" t="s">
        <v>11</v>
      </c>
      <c r="I156" s="23">
        <v>2</v>
      </c>
      <c r="J156" s="23" t="s">
        <v>12</v>
      </c>
      <c r="K156" s="41">
        <v>1500</v>
      </c>
      <c r="L156" s="26">
        <f>Feuil2!$K156*4</f>
        <v>6000</v>
      </c>
      <c r="M156" s="46">
        <f>Feuil2!$L156*2</f>
        <v>12000</v>
      </c>
      <c r="O156" s="3"/>
    </row>
    <row r="157" spans="1:15" ht="24" x14ac:dyDescent="0.2">
      <c r="A157" s="8" t="s">
        <v>578</v>
      </c>
      <c r="B157" s="18" t="s">
        <v>569</v>
      </c>
      <c r="C157" s="18">
        <v>105</v>
      </c>
      <c r="D157" s="19">
        <v>1</v>
      </c>
      <c r="E157" s="18" t="s">
        <v>237</v>
      </c>
      <c r="F157" s="18" t="s">
        <v>234</v>
      </c>
      <c r="G157" s="20">
        <v>2100</v>
      </c>
      <c r="H157" s="19" t="s">
        <v>11</v>
      </c>
      <c r="I157" s="19">
        <v>2</v>
      </c>
      <c r="J157" s="19" t="s">
        <v>12</v>
      </c>
      <c r="K157" s="21">
        <v>17000</v>
      </c>
      <c r="L157" s="21">
        <f>Feuil2!$K157*4</f>
        <v>68000</v>
      </c>
      <c r="M157" s="52">
        <f>SUM(L157:L159)*2</f>
        <v>360000</v>
      </c>
    </row>
    <row r="158" spans="1:15" ht="24" x14ac:dyDescent="0.2">
      <c r="A158" s="8" t="s">
        <v>578</v>
      </c>
      <c r="B158" s="18" t="s">
        <v>569</v>
      </c>
      <c r="C158" s="18">
        <v>105</v>
      </c>
      <c r="D158" s="19">
        <v>2</v>
      </c>
      <c r="E158" s="18" t="s">
        <v>237</v>
      </c>
      <c r="F158" s="18" t="s">
        <v>238</v>
      </c>
      <c r="G158" s="20">
        <v>2000</v>
      </c>
      <c r="H158" s="19" t="s">
        <v>11</v>
      </c>
      <c r="I158" s="19">
        <v>2</v>
      </c>
      <c r="J158" s="19" t="s">
        <v>12</v>
      </c>
      <c r="K158" s="21">
        <v>16000</v>
      </c>
      <c r="L158" s="21">
        <f>Feuil2!$K158*4</f>
        <v>64000</v>
      </c>
      <c r="M158" s="54"/>
      <c r="N158" s="48"/>
    </row>
    <row r="159" spans="1:15" ht="24" x14ac:dyDescent="0.2">
      <c r="A159" s="8" t="s">
        <v>578</v>
      </c>
      <c r="B159" s="18" t="s">
        <v>569</v>
      </c>
      <c r="C159" s="18">
        <v>105</v>
      </c>
      <c r="D159" s="19">
        <v>3</v>
      </c>
      <c r="E159" s="18" t="s">
        <v>237</v>
      </c>
      <c r="F159" s="18" t="s">
        <v>239</v>
      </c>
      <c r="G159" s="20">
        <v>1500</v>
      </c>
      <c r="H159" s="19" t="s">
        <v>11</v>
      </c>
      <c r="I159" s="19">
        <v>0</v>
      </c>
      <c r="J159" s="19" t="s">
        <v>12</v>
      </c>
      <c r="K159" s="21">
        <v>12000</v>
      </c>
      <c r="L159" s="21">
        <f>Feuil2!$K159*4</f>
        <v>48000</v>
      </c>
      <c r="M159" s="53"/>
    </row>
    <row r="160" spans="1:15" ht="24" x14ac:dyDescent="0.2">
      <c r="A160" s="12" t="s">
        <v>578</v>
      </c>
      <c r="B160" s="37" t="s">
        <v>569</v>
      </c>
      <c r="C160" s="37">
        <v>106</v>
      </c>
      <c r="D160" s="23">
        <v>1</v>
      </c>
      <c r="E160" s="37" t="s">
        <v>549</v>
      </c>
      <c r="F160" s="37" t="s">
        <v>240</v>
      </c>
      <c r="G160" s="40">
        <v>80</v>
      </c>
      <c r="H160" s="23" t="s">
        <v>11</v>
      </c>
      <c r="I160" s="23">
        <v>2</v>
      </c>
      <c r="J160" s="23" t="s">
        <v>12</v>
      </c>
      <c r="K160" s="41">
        <v>2000</v>
      </c>
      <c r="L160" s="26">
        <f>Feuil2!$K160*4</f>
        <v>8000</v>
      </c>
      <c r="M160" s="50">
        <f>SUM(L160:L161)*2</f>
        <v>43200</v>
      </c>
    </row>
    <row r="161" spans="1:13" ht="24" x14ac:dyDescent="0.2">
      <c r="A161" s="12" t="s">
        <v>578</v>
      </c>
      <c r="B161" s="37" t="s">
        <v>569</v>
      </c>
      <c r="C161" s="37">
        <v>106</v>
      </c>
      <c r="D161" s="37">
        <v>2</v>
      </c>
      <c r="E161" s="37" t="s">
        <v>241</v>
      </c>
      <c r="F161" s="37" t="s">
        <v>599</v>
      </c>
      <c r="G161" s="40">
        <v>180</v>
      </c>
      <c r="H161" s="23" t="s">
        <v>11</v>
      </c>
      <c r="I161" s="23">
        <v>0</v>
      </c>
      <c r="J161" s="23" t="s">
        <v>12</v>
      </c>
      <c r="K161" s="41">
        <v>3400</v>
      </c>
      <c r="L161" s="26">
        <f>Feuil2!$K161*4</f>
        <v>13600</v>
      </c>
      <c r="M161" s="51"/>
    </row>
    <row r="162" spans="1:13" ht="24" x14ac:dyDescent="0.2">
      <c r="A162" s="8" t="s">
        <v>578</v>
      </c>
      <c r="B162" s="18" t="s">
        <v>569</v>
      </c>
      <c r="C162" s="18">
        <v>107</v>
      </c>
      <c r="D162" s="19">
        <v>1</v>
      </c>
      <c r="E162" s="18" t="s">
        <v>242</v>
      </c>
      <c r="F162" s="18" t="s">
        <v>243</v>
      </c>
      <c r="G162" s="20">
        <v>40</v>
      </c>
      <c r="H162" s="19" t="s">
        <v>11</v>
      </c>
      <c r="I162" s="19">
        <v>2</v>
      </c>
      <c r="J162" s="19" t="s">
        <v>12</v>
      </c>
      <c r="K162" s="21">
        <v>1200</v>
      </c>
      <c r="L162" s="21">
        <f>Feuil2!$K162*4</f>
        <v>4800</v>
      </c>
      <c r="M162" s="47">
        <f>Feuil2!$L162*2</f>
        <v>9600</v>
      </c>
    </row>
    <row r="163" spans="1:13" ht="24" x14ac:dyDescent="0.2">
      <c r="A163" s="12" t="s">
        <v>578</v>
      </c>
      <c r="B163" s="37" t="s">
        <v>569</v>
      </c>
      <c r="C163" s="37">
        <v>108</v>
      </c>
      <c r="D163" s="23">
        <v>1</v>
      </c>
      <c r="E163" s="37" t="s">
        <v>244</v>
      </c>
      <c r="F163" s="37" t="s">
        <v>245</v>
      </c>
      <c r="G163" s="40">
        <v>90</v>
      </c>
      <c r="H163" s="23" t="s">
        <v>11</v>
      </c>
      <c r="I163" s="23">
        <v>2</v>
      </c>
      <c r="J163" s="23" t="s">
        <v>12</v>
      </c>
      <c r="K163" s="41">
        <v>6700</v>
      </c>
      <c r="L163" s="26">
        <f>Feuil2!$K163*4</f>
        <v>26800</v>
      </c>
      <c r="M163" s="50">
        <f>SUM(L163:L165)*2</f>
        <v>131200</v>
      </c>
    </row>
    <row r="164" spans="1:13" ht="24" x14ac:dyDescent="0.2">
      <c r="A164" s="12" t="s">
        <v>578</v>
      </c>
      <c r="B164" s="37" t="s">
        <v>569</v>
      </c>
      <c r="C164" s="37">
        <v>108</v>
      </c>
      <c r="D164" s="23">
        <v>2</v>
      </c>
      <c r="E164" s="37" t="s">
        <v>244</v>
      </c>
      <c r="F164" s="37" t="s">
        <v>246</v>
      </c>
      <c r="G164" s="40">
        <v>90</v>
      </c>
      <c r="H164" s="23" t="s">
        <v>11</v>
      </c>
      <c r="I164" s="23">
        <v>2</v>
      </c>
      <c r="J164" s="23" t="s">
        <v>12</v>
      </c>
      <c r="K164" s="41">
        <v>6700</v>
      </c>
      <c r="L164" s="26">
        <f>Feuil2!$K164*4</f>
        <v>26800</v>
      </c>
      <c r="M164" s="55"/>
    </row>
    <row r="165" spans="1:13" ht="24" x14ac:dyDescent="0.2">
      <c r="A165" s="12" t="s">
        <v>578</v>
      </c>
      <c r="B165" s="37" t="s">
        <v>569</v>
      </c>
      <c r="C165" s="37">
        <v>108</v>
      </c>
      <c r="D165" s="23">
        <v>3</v>
      </c>
      <c r="E165" s="37" t="s">
        <v>244</v>
      </c>
      <c r="F165" s="37" t="s">
        <v>247</v>
      </c>
      <c r="G165" s="40">
        <v>40</v>
      </c>
      <c r="H165" s="23" t="s">
        <v>11</v>
      </c>
      <c r="I165" s="23">
        <v>0</v>
      </c>
      <c r="J165" s="23" t="s">
        <v>12</v>
      </c>
      <c r="K165" s="41">
        <v>3000</v>
      </c>
      <c r="L165" s="26">
        <f>Feuil2!$K165*4</f>
        <v>12000</v>
      </c>
      <c r="M165" s="51"/>
    </row>
    <row r="166" spans="1:13" ht="24" x14ac:dyDescent="0.2">
      <c r="A166" s="8" t="s">
        <v>578</v>
      </c>
      <c r="B166" s="18" t="s">
        <v>569</v>
      </c>
      <c r="C166" s="18">
        <v>109</v>
      </c>
      <c r="D166" s="19">
        <v>1</v>
      </c>
      <c r="E166" s="18" t="s">
        <v>248</v>
      </c>
      <c r="F166" s="18" t="s">
        <v>249</v>
      </c>
      <c r="G166" s="20">
        <v>310</v>
      </c>
      <c r="H166" s="19" t="s">
        <v>11</v>
      </c>
      <c r="I166" s="19">
        <v>2</v>
      </c>
      <c r="J166" s="19" t="s">
        <v>12</v>
      </c>
      <c r="K166" s="21">
        <v>2500</v>
      </c>
      <c r="L166" s="21">
        <f>Feuil2!$K166*4</f>
        <v>10000</v>
      </c>
      <c r="M166" s="52">
        <f>SUM(L166:L167)*2</f>
        <v>45600</v>
      </c>
    </row>
    <row r="167" spans="1:13" ht="24" x14ac:dyDescent="0.2">
      <c r="A167" s="8" t="s">
        <v>578</v>
      </c>
      <c r="B167" s="18" t="s">
        <v>569</v>
      </c>
      <c r="C167" s="18">
        <v>109</v>
      </c>
      <c r="D167" s="19">
        <v>2</v>
      </c>
      <c r="E167" s="18" t="s">
        <v>248</v>
      </c>
      <c r="F167" s="18" t="s">
        <v>250</v>
      </c>
      <c r="G167" s="20">
        <v>400</v>
      </c>
      <c r="H167" s="19" t="s">
        <v>11</v>
      </c>
      <c r="I167" s="19">
        <v>0</v>
      </c>
      <c r="J167" s="19" t="s">
        <v>12</v>
      </c>
      <c r="K167" s="21">
        <v>3200</v>
      </c>
      <c r="L167" s="21">
        <f>Feuil2!$K167*4</f>
        <v>12800</v>
      </c>
      <c r="M167" s="53"/>
    </row>
    <row r="168" spans="1:13" ht="24" x14ac:dyDescent="0.2">
      <c r="A168" s="12" t="s">
        <v>578</v>
      </c>
      <c r="B168" s="37" t="s">
        <v>569</v>
      </c>
      <c r="C168" s="37">
        <v>110</v>
      </c>
      <c r="D168" s="23">
        <v>1</v>
      </c>
      <c r="E168" s="42" t="s">
        <v>251</v>
      </c>
      <c r="F168" s="42" t="s">
        <v>238</v>
      </c>
      <c r="G168" s="40">
        <v>550</v>
      </c>
      <c r="H168" s="23" t="s">
        <v>11</v>
      </c>
      <c r="I168" s="23">
        <v>2</v>
      </c>
      <c r="J168" s="23" t="s">
        <v>12</v>
      </c>
      <c r="K168" s="41">
        <v>3000</v>
      </c>
      <c r="L168" s="26">
        <f>Feuil2!$K168*4</f>
        <v>12000</v>
      </c>
      <c r="M168" s="50">
        <f>SUM(L168:L170)*2</f>
        <v>63200</v>
      </c>
    </row>
    <row r="169" spans="1:13" ht="24" x14ac:dyDescent="0.2">
      <c r="A169" s="12" t="s">
        <v>578</v>
      </c>
      <c r="B169" s="37" t="s">
        <v>569</v>
      </c>
      <c r="C169" s="37">
        <v>110</v>
      </c>
      <c r="D169" s="23">
        <v>2</v>
      </c>
      <c r="E169" s="42" t="s">
        <v>251</v>
      </c>
      <c r="F169" s="42" t="s">
        <v>240</v>
      </c>
      <c r="G169" s="40">
        <v>500</v>
      </c>
      <c r="H169" s="23" t="s">
        <v>11</v>
      </c>
      <c r="I169" s="23">
        <v>2</v>
      </c>
      <c r="J169" s="23" t="s">
        <v>12</v>
      </c>
      <c r="K169" s="41">
        <v>2700</v>
      </c>
      <c r="L169" s="26">
        <f>Feuil2!$K169*4</f>
        <v>10800</v>
      </c>
      <c r="M169" s="55"/>
    </row>
    <row r="170" spans="1:13" ht="24" x14ac:dyDescent="0.2">
      <c r="A170" s="12" t="s">
        <v>578</v>
      </c>
      <c r="B170" s="37" t="s">
        <v>569</v>
      </c>
      <c r="C170" s="37">
        <v>110</v>
      </c>
      <c r="D170" s="23">
        <v>3</v>
      </c>
      <c r="E170" s="42" t="s">
        <v>251</v>
      </c>
      <c r="F170" s="42" t="s">
        <v>252</v>
      </c>
      <c r="G170" s="40">
        <v>400</v>
      </c>
      <c r="H170" s="23" t="s">
        <v>11</v>
      </c>
      <c r="I170" s="23">
        <v>0</v>
      </c>
      <c r="J170" s="23" t="s">
        <v>12</v>
      </c>
      <c r="K170" s="41">
        <v>2200</v>
      </c>
      <c r="L170" s="26">
        <f>Feuil2!$K170*4</f>
        <v>8800</v>
      </c>
      <c r="M170" s="51"/>
    </row>
    <row r="171" spans="1:13" ht="24" x14ac:dyDescent="0.2">
      <c r="A171" s="8" t="s">
        <v>578</v>
      </c>
      <c r="B171" s="18" t="s">
        <v>569</v>
      </c>
      <c r="C171" s="18">
        <v>111</v>
      </c>
      <c r="D171" s="19">
        <v>1</v>
      </c>
      <c r="E171" s="18" t="s">
        <v>253</v>
      </c>
      <c r="F171" s="18" t="s">
        <v>254</v>
      </c>
      <c r="G171" s="20">
        <v>80</v>
      </c>
      <c r="H171" s="19" t="s">
        <v>11</v>
      </c>
      <c r="I171" s="19">
        <v>2</v>
      </c>
      <c r="J171" s="19" t="s">
        <v>12</v>
      </c>
      <c r="K171" s="21">
        <v>700</v>
      </c>
      <c r="L171" s="21">
        <f>Feuil2!$K171*4</f>
        <v>2800</v>
      </c>
      <c r="M171" s="52">
        <f>SUM(L171:L172)*2</f>
        <v>9600</v>
      </c>
    </row>
    <row r="172" spans="1:13" ht="24" x14ac:dyDescent="0.2">
      <c r="A172" s="8" t="s">
        <v>578</v>
      </c>
      <c r="B172" s="18" t="s">
        <v>569</v>
      </c>
      <c r="C172" s="18">
        <v>111</v>
      </c>
      <c r="D172" s="19">
        <v>2</v>
      </c>
      <c r="E172" s="18" t="s">
        <v>253</v>
      </c>
      <c r="F172" s="18" t="s">
        <v>255</v>
      </c>
      <c r="G172" s="20">
        <v>60</v>
      </c>
      <c r="H172" s="19" t="s">
        <v>11</v>
      </c>
      <c r="I172" s="19">
        <v>0</v>
      </c>
      <c r="J172" s="19" t="s">
        <v>12</v>
      </c>
      <c r="K172" s="21">
        <v>500</v>
      </c>
      <c r="L172" s="21">
        <f>Feuil2!$K172*4</f>
        <v>2000</v>
      </c>
      <c r="M172" s="53"/>
    </row>
    <row r="173" spans="1:13" ht="36" x14ac:dyDescent="0.2">
      <c r="A173" s="12" t="s">
        <v>578</v>
      </c>
      <c r="B173" s="37" t="s">
        <v>569</v>
      </c>
      <c r="C173" s="37">
        <v>112</v>
      </c>
      <c r="D173" s="23">
        <v>1</v>
      </c>
      <c r="E173" s="37" t="s">
        <v>256</v>
      </c>
      <c r="F173" s="37" t="s">
        <v>257</v>
      </c>
      <c r="G173" s="40">
        <v>80</v>
      </c>
      <c r="H173" s="23" t="s">
        <v>11</v>
      </c>
      <c r="I173" s="23">
        <v>2</v>
      </c>
      <c r="J173" s="23" t="s">
        <v>12</v>
      </c>
      <c r="K173" s="41">
        <v>2100</v>
      </c>
      <c r="L173" s="26">
        <f>Feuil2!$K173*4</f>
        <v>8400</v>
      </c>
      <c r="M173" s="50">
        <f>SUM(L173:L176)*2</f>
        <v>133600</v>
      </c>
    </row>
    <row r="174" spans="1:13" ht="36" x14ac:dyDescent="0.2">
      <c r="A174" s="12" t="s">
        <v>578</v>
      </c>
      <c r="B174" s="37" t="s">
        <v>569</v>
      </c>
      <c r="C174" s="37">
        <v>112</v>
      </c>
      <c r="D174" s="23">
        <v>2</v>
      </c>
      <c r="E174" s="37" t="s">
        <v>256</v>
      </c>
      <c r="F174" s="37" t="s">
        <v>258</v>
      </c>
      <c r="G174" s="40">
        <v>200</v>
      </c>
      <c r="H174" s="23" t="s">
        <v>11</v>
      </c>
      <c r="I174" s="23">
        <v>2</v>
      </c>
      <c r="J174" s="23" t="s">
        <v>12</v>
      </c>
      <c r="K174" s="41">
        <v>5200</v>
      </c>
      <c r="L174" s="26">
        <f>Feuil2!$K174*4</f>
        <v>20800</v>
      </c>
      <c r="M174" s="55"/>
    </row>
    <row r="175" spans="1:13" ht="36" x14ac:dyDescent="0.2">
      <c r="A175" s="12" t="s">
        <v>578</v>
      </c>
      <c r="B175" s="37" t="s">
        <v>569</v>
      </c>
      <c r="C175" s="37">
        <v>112</v>
      </c>
      <c r="D175" s="23">
        <v>3</v>
      </c>
      <c r="E175" s="37" t="s">
        <v>256</v>
      </c>
      <c r="F175" s="37" t="s">
        <v>259</v>
      </c>
      <c r="G175" s="40">
        <v>110</v>
      </c>
      <c r="H175" s="23" t="s">
        <v>11</v>
      </c>
      <c r="I175" s="23">
        <v>0</v>
      </c>
      <c r="J175" s="23" t="s">
        <v>12</v>
      </c>
      <c r="K175" s="41">
        <v>2900</v>
      </c>
      <c r="L175" s="26">
        <f>Feuil2!$K175*4</f>
        <v>11600</v>
      </c>
      <c r="M175" s="55"/>
    </row>
    <row r="176" spans="1:13" ht="36" x14ac:dyDescent="0.2">
      <c r="A176" s="12" t="s">
        <v>578</v>
      </c>
      <c r="B176" s="37" t="s">
        <v>569</v>
      </c>
      <c r="C176" s="37">
        <v>112</v>
      </c>
      <c r="D176" s="23">
        <v>4</v>
      </c>
      <c r="E176" s="37" t="s">
        <v>256</v>
      </c>
      <c r="F176" s="37" t="s">
        <v>260</v>
      </c>
      <c r="G176" s="40">
        <v>250</v>
      </c>
      <c r="H176" s="23" t="s">
        <v>11</v>
      </c>
      <c r="I176" s="23">
        <v>0</v>
      </c>
      <c r="J176" s="23" t="s">
        <v>12</v>
      </c>
      <c r="K176" s="41">
        <v>6500</v>
      </c>
      <c r="L176" s="26">
        <f>Feuil2!$K176*4</f>
        <v>26000</v>
      </c>
      <c r="M176" s="51"/>
    </row>
    <row r="177" spans="1:13" ht="36" x14ac:dyDescent="0.2">
      <c r="A177" s="8" t="s">
        <v>578</v>
      </c>
      <c r="B177" s="18" t="s">
        <v>569</v>
      </c>
      <c r="C177" s="18">
        <v>113</v>
      </c>
      <c r="D177" s="19">
        <v>1</v>
      </c>
      <c r="E177" s="18" t="s">
        <v>261</v>
      </c>
      <c r="F177" s="18" t="s">
        <v>262</v>
      </c>
      <c r="G177" s="20">
        <v>60</v>
      </c>
      <c r="H177" s="19" t="s">
        <v>11</v>
      </c>
      <c r="I177" s="19">
        <v>2</v>
      </c>
      <c r="J177" s="19" t="s">
        <v>12</v>
      </c>
      <c r="K177" s="21">
        <v>1200</v>
      </c>
      <c r="L177" s="21">
        <f>Feuil2!$K177*4</f>
        <v>4800</v>
      </c>
      <c r="M177" s="47">
        <f>Feuil2!$L177*2</f>
        <v>9600</v>
      </c>
    </row>
    <row r="178" spans="1:13" ht="24" x14ac:dyDescent="0.2">
      <c r="A178" s="12" t="s">
        <v>578</v>
      </c>
      <c r="B178" s="37" t="s">
        <v>569</v>
      </c>
      <c r="C178" s="37">
        <v>114</v>
      </c>
      <c r="D178" s="23">
        <v>1</v>
      </c>
      <c r="E178" s="42" t="s">
        <v>263</v>
      </c>
      <c r="F178" s="42" t="s">
        <v>264</v>
      </c>
      <c r="G178" s="40">
        <v>50</v>
      </c>
      <c r="H178" s="23" t="s">
        <v>11</v>
      </c>
      <c r="I178" s="23">
        <v>2</v>
      </c>
      <c r="J178" s="23" t="s">
        <v>12</v>
      </c>
      <c r="K178" s="41">
        <v>250</v>
      </c>
      <c r="L178" s="26">
        <f>Feuil2!$K178*4</f>
        <v>1000</v>
      </c>
      <c r="M178" s="50">
        <f>SUM(L178:L180)*2</f>
        <v>10000</v>
      </c>
    </row>
    <row r="179" spans="1:13" ht="24" x14ac:dyDescent="0.2">
      <c r="A179" s="12" t="s">
        <v>578</v>
      </c>
      <c r="B179" s="37" t="s">
        <v>569</v>
      </c>
      <c r="C179" s="37">
        <v>114</v>
      </c>
      <c r="D179" s="23">
        <v>2</v>
      </c>
      <c r="E179" s="42" t="s">
        <v>263</v>
      </c>
      <c r="F179" s="42" t="s">
        <v>265</v>
      </c>
      <c r="G179" s="40">
        <v>50</v>
      </c>
      <c r="H179" s="23" t="s">
        <v>11</v>
      </c>
      <c r="I179" s="23">
        <v>2</v>
      </c>
      <c r="J179" s="23" t="s">
        <v>12</v>
      </c>
      <c r="K179" s="41">
        <v>250</v>
      </c>
      <c r="L179" s="26">
        <f>Feuil2!$K179*4</f>
        <v>1000</v>
      </c>
      <c r="M179" s="55"/>
    </row>
    <row r="180" spans="1:13" ht="24" x14ac:dyDescent="0.2">
      <c r="A180" s="12" t="s">
        <v>578</v>
      </c>
      <c r="B180" s="37" t="s">
        <v>569</v>
      </c>
      <c r="C180" s="37">
        <v>114</v>
      </c>
      <c r="D180" s="23">
        <v>3</v>
      </c>
      <c r="E180" s="42" t="s">
        <v>263</v>
      </c>
      <c r="F180" s="42" t="s">
        <v>266</v>
      </c>
      <c r="G180" s="40">
        <v>150</v>
      </c>
      <c r="H180" s="23" t="s">
        <v>11</v>
      </c>
      <c r="I180" s="23">
        <v>0</v>
      </c>
      <c r="J180" s="23" t="s">
        <v>12</v>
      </c>
      <c r="K180" s="41">
        <v>750</v>
      </c>
      <c r="L180" s="26">
        <f>Feuil2!$K180*4</f>
        <v>3000</v>
      </c>
      <c r="M180" s="51"/>
    </row>
    <row r="181" spans="1:13" ht="24" x14ac:dyDescent="0.2">
      <c r="A181" s="8" t="s">
        <v>578</v>
      </c>
      <c r="B181" s="18" t="s">
        <v>569</v>
      </c>
      <c r="C181" s="18">
        <v>115</v>
      </c>
      <c r="D181" s="19">
        <v>1</v>
      </c>
      <c r="E181" s="18" t="s">
        <v>267</v>
      </c>
      <c r="F181" s="18" t="s">
        <v>243</v>
      </c>
      <c r="G181" s="20">
        <v>250</v>
      </c>
      <c r="H181" s="19" t="s">
        <v>11</v>
      </c>
      <c r="I181" s="19">
        <v>2</v>
      </c>
      <c r="J181" s="19" t="s">
        <v>12</v>
      </c>
      <c r="K181" s="21">
        <v>300</v>
      </c>
      <c r="L181" s="21">
        <f>Feuil2!$K181*4</f>
        <v>1200</v>
      </c>
      <c r="M181" s="52">
        <f>SUM(L181:L183)*2</f>
        <v>8000</v>
      </c>
    </row>
    <row r="182" spans="1:13" ht="24" x14ac:dyDescent="0.2">
      <c r="A182" s="8" t="s">
        <v>578</v>
      </c>
      <c r="B182" s="18" t="s">
        <v>569</v>
      </c>
      <c r="C182" s="18">
        <v>115</v>
      </c>
      <c r="D182" s="19">
        <v>2</v>
      </c>
      <c r="E182" s="18" t="s">
        <v>267</v>
      </c>
      <c r="F182" s="18" t="s">
        <v>268</v>
      </c>
      <c r="G182" s="20">
        <v>170</v>
      </c>
      <c r="H182" s="19" t="s">
        <v>11</v>
      </c>
      <c r="I182" s="19">
        <v>2</v>
      </c>
      <c r="J182" s="19" t="s">
        <v>12</v>
      </c>
      <c r="K182" s="21">
        <v>200</v>
      </c>
      <c r="L182" s="21">
        <f>Feuil2!$K182*4</f>
        <v>800</v>
      </c>
      <c r="M182" s="54"/>
    </row>
    <row r="183" spans="1:13" ht="24" x14ac:dyDescent="0.2">
      <c r="A183" s="8" t="s">
        <v>578</v>
      </c>
      <c r="B183" s="18" t="s">
        <v>569</v>
      </c>
      <c r="C183" s="18">
        <v>115</v>
      </c>
      <c r="D183" s="19">
        <v>3</v>
      </c>
      <c r="E183" s="18" t="s">
        <v>267</v>
      </c>
      <c r="F183" s="18" t="s">
        <v>269</v>
      </c>
      <c r="G183" s="20">
        <v>430</v>
      </c>
      <c r="H183" s="19" t="s">
        <v>11</v>
      </c>
      <c r="I183" s="19">
        <v>0</v>
      </c>
      <c r="J183" s="19" t="s">
        <v>12</v>
      </c>
      <c r="K183" s="21">
        <v>500</v>
      </c>
      <c r="L183" s="21">
        <f>Feuil2!$K183*4</f>
        <v>2000</v>
      </c>
      <c r="M183" s="53"/>
    </row>
    <row r="184" spans="1:13" ht="24" x14ac:dyDescent="0.2">
      <c r="A184" s="12" t="s">
        <v>578</v>
      </c>
      <c r="B184" s="37" t="s">
        <v>569</v>
      </c>
      <c r="C184" s="37">
        <v>116</v>
      </c>
      <c r="D184" s="23">
        <v>1</v>
      </c>
      <c r="E184" s="37" t="s">
        <v>270</v>
      </c>
      <c r="F184" s="37" t="s">
        <v>271</v>
      </c>
      <c r="G184" s="40">
        <v>10</v>
      </c>
      <c r="H184" s="23" t="s">
        <v>11</v>
      </c>
      <c r="I184" s="23">
        <v>2</v>
      </c>
      <c r="J184" s="23" t="s">
        <v>12</v>
      </c>
      <c r="K184" s="41">
        <v>1200</v>
      </c>
      <c r="L184" s="26">
        <f>Feuil2!$K184*4</f>
        <v>4800</v>
      </c>
      <c r="M184" s="46">
        <f>Feuil2!$L184*2</f>
        <v>9600</v>
      </c>
    </row>
    <row r="185" spans="1:13" ht="36" x14ac:dyDescent="0.2">
      <c r="A185" s="8" t="s">
        <v>578</v>
      </c>
      <c r="B185" s="18" t="s">
        <v>569</v>
      </c>
      <c r="C185" s="18">
        <v>117</v>
      </c>
      <c r="D185" s="19">
        <v>1</v>
      </c>
      <c r="E185" s="18" t="s">
        <v>272</v>
      </c>
      <c r="F185" s="18" t="s">
        <v>273</v>
      </c>
      <c r="G185" s="20">
        <v>80</v>
      </c>
      <c r="H185" s="19" t="s">
        <v>11</v>
      </c>
      <c r="I185" s="19">
        <v>2</v>
      </c>
      <c r="J185" s="19" t="s">
        <v>12</v>
      </c>
      <c r="K185" s="21">
        <v>3400</v>
      </c>
      <c r="L185" s="21">
        <f>Feuil2!$K185*4</f>
        <v>13600</v>
      </c>
      <c r="M185" s="52">
        <f>SUM(L185:L186)*2</f>
        <v>75200</v>
      </c>
    </row>
    <row r="186" spans="1:13" ht="36" x14ac:dyDescent="0.2">
      <c r="A186" s="8" t="s">
        <v>578</v>
      </c>
      <c r="B186" s="18" t="s">
        <v>569</v>
      </c>
      <c r="C186" s="18">
        <v>117</v>
      </c>
      <c r="D186" s="19">
        <v>2</v>
      </c>
      <c r="E186" s="18" t="s">
        <v>272</v>
      </c>
      <c r="F186" s="18" t="s">
        <v>274</v>
      </c>
      <c r="G186" s="20">
        <v>130</v>
      </c>
      <c r="H186" s="19" t="s">
        <v>11</v>
      </c>
      <c r="I186" s="19">
        <v>0</v>
      </c>
      <c r="J186" s="19" t="s">
        <v>12</v>
      </c>
      <c r="K186" s="21">
        <v>6000</v>
      </c>
      <c r="L186" s="21">
        <f>Feuil2!$K186*4</f>
        <v>24000</v>
      </c>
      <c r="M186" s="53"/>
    </row>
    <row r="187" spans="1:13" ht="24" x14ac:dyDescent="0.2">
      <c r="A187" s="12" t="s">
        <v>578</v>
      </c>
      <c r="B187" s="37" t="s">
        <v>569</v>
      </c>
      <c r="C187" s="37">
        <v>118</v>
      </c>
      <c r="D187" s="23">
        <v>1</v>
      </c>
      <c r="E187" s="42" t="s">
        <v>275</v>
      </c>
      <c r="F187" s="42" t="s">
        <v>276</v>
      </c>
      <c r="G187" s="40">
        <v>3200</v>
      </c>
      <c r="H187" s="23" t="s">
        <v>11</v>
      </c>
      <c r="I187" s="23">
        <v>2</v>
      </c>
      <c r="J187" s="23" t="s">
        <v>12</v>
      </c>
      <c r="K187" s="41">
        <v>23000</v>
      </c>
      <c r="L187" s="26">
        <f>Feuil2!$K187*4</f>
        <v>92000</v>
      </c>
      <c r="M187" s="50">
        <f>SUM(L187:L188)*2</f>
        <v>246400</v>
      </c>
    </row>
    <row r="188" spans="1:13" ht="24" x14ac:dyDescent="0.2">
      <c r="A188" s="12" t="s">
        <v>578</v>
      </c>
      <c r="B188" s="37" t="s">
        <v>569</v>
      </c>
      <c r="C188" s="37">
        <v>118</v>
      </c>
      <c r="D188" s="23">
        <v>2</v>
      </c>
      <c r="E188" s="42" t="s">
        <v>275</v>
      </c>
      <c r="F188" s="42" t="s">
        <v>277</v>
      </c>
      <c r="G188" s="40">
        <v>1100</v>
      </c>
      <c r="H188" s="23" t="s">
        <v>11</v>
      </c>
      <c r="I188" s="23">
        <v>0</v>
      </c>
      <c r="J188" s="23" t="s">
        <v>12</v>
      </c>
      <c r="K188" s="41">
        <v>7800</v>
      </c>
      <c r="L188" s="26">
        <f>Feuil2!$K188*4</f>
        <v>31200</v>
      </c>
      <c r="M188" s="51"/>
    </row>
    <row r="189" spans="1:13" ht="24" x14ac:dyDescent="0.2">
      <c r="A189" s="8" t="s">
        <v>578</v>
      </c>
      <c r="B189" s="18" t="s">
        <v>569</v>
      </c>
      <c r="C189" s="18">
        <v>119</v>
      </c>
      <c r="D189" s="19">
        <v>1</v>
      </c>
      <c r="E189" s="18" t="s">
        <v>278</v>
      </c>
      <c r="F189" s="18" t="s">
        <v>279</v>
      </c>
      <c r="G189" s="20">
        <v>800</v>
      </c>
      <c r="H189" s="19" t="s">
        <v>11</v>
      </c>
      <c r="I189" s="19">
        <v>2</v>
      </c>
      <c r="J189" s="19" t="s">
        <v>12</v>
      </c>
      <c r="K189" s="21">
        <v>3100</v>
      </c>
      <c r="L189" s="21">
        <f>Feuil2!$K189*4</f>
        <v>12400</v>
      </c>
      <c r="M189" s="52">
        <f>SUM(L189:L191)*2</f>
        <v>108000</v>
      </c>
    </row>
    <row r="190" spans="1:13" ht="24" x14ac:dyDescent="0.2">
      <c r="A190" s="8" t="s">
        <v>578</v>
      </c>
      <c r="B190" s="18" t="s">
        <v>569</v>
      </c>
      <c r="C190" s="18">
        <v>119</v>
      </c>
      <c r="D190" s="19">
        <v>2</v>
      </c>
      <c r="E190" s="18" t="s">
        <v>278</v>
      </c>
      <c r="F190" s="18" t="s">
        <v>276</v>
      </c>
      <c r="G190" s="20">
        <v>700</v>
      </c>
      <c r="H190" s="19" t="s">
        <v>11</v>
      </c>
      <c r="I190" s="19">
        <v>2</v>
      </c>
      <c r="J190" s="19" t="s">
        <v>12</v>
      </c>
      <c r="K190" s="21">
        <v>2700</v>
      </c>
      <c r="L190" s="21">
        <f>Feuil2!$K190*4</f>
        <v>10800</v>
      </c>
      <c r="M190" s="54"/>
    </row>
    <row r="191" spans="1:13" ht="24" x14ac:dyDescent="0.2">
      <c r="A191" s="8" t="s">
        <v>578</v>
      </c>
      <c r="B191" s="18" t="s">
        <v>569</v>
      </c>
      <c r="C191" s="18">
        <v>119</v>
      </c>
      <c r="D191" s="19">
        <v>3</v>
      </c>
      <c r="E191" s="18" t="s">
        <v>278</v>
      </c>
      <c r="F191" s="18" t="s">
        <v>280</v>
      </c>
      <c r="G191" s="20">
        <v>2000</v>
      </c>
      <c r="H191" s="19" t="s">
        <v>11</v>
      </c>
      <c r="I191" s="19">
        <v>0</v>
      </c>
      <c r="J191" s="19" t="s">
        <v>12</v>
      </c>
      <c r="K191" s="21">
        <v>7700</v>
      </c>
      <c r="L191" s="21">
        <f>Feuil2!$K191*4</f>
        <v>30800</v>
      </c>
      <c r="M191" s="53"/>
    </row>
    <row r="192" spans="1:13" ht="36" x14ac:dyDescent="0.2">
      <c r="A192" s="12" t="s">
        <v>578</v>
      </c>
      <c r="B192" s="37" t="s">
        <v>569</v>
      </c>
      <c r="C192" s="37">
        <v>120</v>
      </c>
      <c r="D192" s="23">
        <v>1</v>
      </c>
      <c r="E192" s="37" t="s">
        <v>281</v>
      </c>
      <c r="F192" s="42" t="s">
        <v>279</v>
      </c>
      <c r="G192" s="40">
        <v>500</v>
      </c>
      <c r="H192" s="23" t="s">
        <v>11</v>
      </c>
      <c r="I192" s="23">
        <v>2</v>
      </c>
      <c r="J192" s="23" t="s">
        <v>12</v>
      </c>
      <c r="K192" s="41">
        <v>2600</v>
      </c>
      <c r="L192" s="26">
        <f>Feuil2!$K192*4</f>
        <v>10400</v>
      </c>
      <c r="M192" s="50">
        <f>SUM(L192:L194)*2</f>
        <v>49600</v>
      </c>
    </row>
    <row r="193" spans="1:15" ht="36" x14ac:dyDescent="0.2">
      <c r="A193" s="12" t="s">
        <v>578</v>
      </c>
      <c r="B193" s="37" t="s">
        <v>569</v>
      </c>
      <c r="C193" s="37">
        <v>120</v>
      </c>
      <c r="D193" s="23">
        <v>2</v>
      </c>
      <c r="E193" s="37" t="s">
        <v>281</v>
      </c>
      <c r="F193" s="42" t="s">
        <v>276</v>
      </c>
      <c r="G193" s="40">
        <v>350</v>
      </c>
      <c r="H193" s="23" t="s">
        <v>11</v>
      </c>
      <c r="I193" s="23">
        <v>2</v>
      </c>
      <c r="J193" s="23" t="s">
        <v>12</v>
      </c>
      <c r="K193" s="41">
        <v>2000</v>
      </c>
      <c r="L193" s="26">
        <f>Feuil2!$K193*4</f>
        <v>8000</v>
      </c>
      <c r="M193" s="55"/>
    </row>
    <row r="194" spans="1:15" ht="36" x14ac:dyDescent="0.2">
      <c r="A194" s="12" t="s">
        <v>578</v>
      </c>
      <c r="B194" s="37" t="s">
        <v>569</v>
      </c>
      <c r="C194" s="37">
        <v>120</v>
      </c>
      <c r="D194" s="23">
        <v>3</v>
      </c>
      <c r="E194" s="37" t="s">
        <v>281</v>
      </c>
      <c r="F194" s="42" t="s">
        <v>280</v>
      </c>
      <c r="G194" s="40">
        <v>300</v>
      </c>
      <c r="H194" s="23" t="s">
        <v>11</v>
      </c>
      <c r="I194" s="23">
        <v>0</v>
      </c>
      <c r="J194" s="23" t="s">
        <v>12</v>
      </c>
      <c r="K194" s="41">
        <v>1600</v>
      </c>
      <c r="L194" s="26">
        <f>Feuil2!$K194*4</f>
        <v>6400</v>
      </c>
      <c r="M194" s="51"/>
    </row>
    <row r="195" spans="1:15" ht="24" x14ac:dyDescent="0.2">
      <c r="A195" s="8" t="s">
        <v>578</v>
      </c>
      <c r="B195" s="18" t="s">
        <v>569</v>
      </c>
      <c r="C195" s="18">
        <v>121</v>
      </c>
      <c r="D195" s="19">
        <v>1</v>
      </c>
      <c r="E195" s="18" t="s">
        <v>282</v>
      </c>
      <c r="F195" s="18" t="s">
        <v>283</v>
      </c>
      <c r="G195" s="20">
        <v>600</v>
      </c>
      <c r="H195" s="19" t="s">
        <v>11</v>
      </c>
      <c r="I195" s="19">
        <v>2</v>
      </c>
      <c r="J195" s="19" t="s">
        <v>12</v>
      </c>
      <c r="K195" s="21">
        <v>6000</v>
      </c>
      <c r="L195" s="21">
        <f>Feuil2!$K195*4</f>
        <v>24000</v>
      </c>
      <c r="M195" s="47">
        <f>Feuil2!$L195*2</f>
        <v>48000</v>
      </c>
    </row>
    <row r="196" spans="1:15" ht="24" x14ac:dyDescent="0.2">
      <c r="A196" s="12" t="s">
        <v>578</v>
      </c>
      <c r="B196" s="37" t="s">
        <v>569</v>
      </c>
      <c r="C196" s="37">
        <v>122</v>
      </c>
      <c r="D196" s="23">
        <v>1</v>
      </c>
      <c r="E196" s="42" t="s">
        <v>284</v>
      </c>
      <c r="F196" s="37" t="s">
        <v>285</v>
      </c>
      <c r="G196" s="40">
        <v>200</v>
      </c>
      <c r="H196" s="23" t="s">
        <v>286</v>
      </c>
      <c r="I196" s="23">
        <v>2</v>
      </c>
      <c r="J196" s="23" t="s">
        <v>12</v>
      </c>
      <c r="K196" s="41">
        <v>5000</v>
      </c>
      <c r="L196" s="26">
        <f>Feuil2!$K196*4</f>
        <v>20000</v>
      </c>
      <c r="M196" s="50">
        <f>SUM(L196:L199)*2</f>
        <v>280000</v>
      </c>
    </row>
    <row r="197" spans="1:15" ht="24" x14ac:dyDescent="0.2">
      <c r="A197" s="12" t="s">
        <v>578</v>
      </c>
      <c r="B197" s="37" t="s">
        <v>569</v>
      </c>
      <c r="C197" s="37">
        <v>122</v>
      </c>
      <c r="D197" s="23">
        <v>2</v>
      </c>
      <c r="E197" s="42" t="s">
        <v>284</v>
      </c>
      <c r="F197" s="37" t="s">
        <v>287</v>
      </c>
      <c r="G197" s="40">
        <v>150</v>
      </c>
      <c r="H197" s="23" t="s">
        <v>286</v>
      </c>
      <c r="I197" s="23">
        <v>2</v>
      </c>
      <c r="J197" s="23" t="s">
        <v>12</v>
      </c>
      <c r="K197" s="41">
        <v>3500</v>
      </c>
      <c r="L197" s="26">
        <f>Feuil2!$K197*4</f>
        <v>14000</v>
      </c>
      <c r="M197" s="55"/>
    </row>
    <row r="198" spans="1:15" ht="60" x14ac:dyDescent="0.2">
      <c r="A198" s="12" t="s">
        <v>578</v>
      </c>
      <c r="B198" s="37" t="s">
        <v>569</v>
      </c>
      <c r="C198" s="37">
        <v>122</v>
      </c>
      <c r="D198" s="23">
        <v>3</v>
      </c>
      <c r="E198" s="42" t="s">
        <v>284</v>
      </c>
      <c r="F198" s="37" t="s">
        <v>288</v>
      </c>
      <c r="G198" s="40">
        <v>1000</v>
      </c>
      <c r="H198" s="23" t="s">
        <v>286</v>
      </c>
      <c r="I198" s="23">
        <v>0</v>
      </c>
      <c r="J198" s="23" t="s">
        <v>12</v>
      </c>
      <c r="K198" s="41">
        <v>25000</v>
      </c>
      <c r="L198" s="26">
        <f>Feuil2!$K198*4</f>
        <v>100000</v>
      </c>
      <c r="M198" s="55"/>
    </row>
    <row r="199" spans="1:15" ht="36" x14ac:dyDescent="0.2">
      <c r="A199" s="12" t="s">
        <v>578</v>
      </c>
      <c r="B199" s="37" t="s">
        <v>569</v>
      </c>
      <c r="C199" s="37">
        <v>122</v>
      </c>
      <c r="D199" s="23">
        <v>4</v>
      </c>
      <c r="E199" s="42" t="s">
        <v>284</v>
      </c>
      <c r="F199" s="37" t="s">
        <v>289</v>
      </c>
      <c r="G199" s="40">
        <v>200</v>
      </c>
      <c r="H199" s="23" t="s">
        <v>286</v>
      </c>
      <c r="I199" s="23">
        <v>0</v>
      </c>
      <c r="J199" s="23" t="s">
        <v>12</v>
      </c>
      <c r="K199" s="41">
        <v>1500</v>
      </c>
      <c r="L199" s="26">
        <f>Feuil2!$K199*4</f>
        <v>6000</v>
      </c>
      <c r="M199" s="51"/>
    </row>
    <row r="200" spans="1:15" ht="24" x14ac:dyDescent="0.2">
      <c r="A200" s="8" t="s">
        <v>578</v>
      </c>
      <c r="B200" s="18" t="s">
        <v>569</v>
      </c>
      <c r="C200" s="18">
        <v>123</v>
      </c>
      <c r="D200" s="19">
        <v>1</v>
      </c>
      <c r="E200" s="18" t="s">
        <v>290</v>
      </c>
      <c r="F200" s="18" t="s">
        <v>291</v>
      </c>
      <c r="G200" s="20">
        <v>10</v>
      </c>
      <c r="H200" s="19" t="s">
        <v>11</v>
      </c>
      <c r="I200" s="19">
        <v>2</v>
      </c>
      <c r="J200" s="19" t="s">
        <v>12</v>
      </c>
      <c r="K200" s="21">
        <v>1500</v>
      </c>
      <c r="L200" s="21">
        <f>Feuil2!$K200*4</f>
        <v>6000</v>
      </c>
      <c r="M200" s="47">
        <f>Feuil2!$L200*2</f>
        <v>12000</v>
      </c>
    </row>
    <row r="201" spans="1:15" ht="24" x14ac:dyDescent="0.2">
      <c r="A201" s="12" t="s">
        <v>578</v>
      </c>
      <c r="B201" s="37" t="s">
        <v>569</v>
      </c>
      <c r="C201" s="37">
        <v>124</v>
      </c>
      <c r="D201" s="23">
        <v>1</v>
      </c>
      <c r="E201" s="37" t="s">
        <v>292</v>
      </c>
      <c r="F201" s="37"/>
      <c r="G201" s="40">
        <v>100</v>
      </c>
      <c r="H201" s="23" t="s">
        <v>11</v>
      </c>
      <c r="I201" s="23">
        <v>2</v>
      </c>
      <c r="J201" s="23" t="s">
        <v>12</v>
      </c>
      <c r="K201" s="41">
        <v>14000</v>
      </c>
      <c r="L201" s="26">
        <f>Feuil2!$K201*4</f>
        <v>56000</v>
      </c>
      <c r="M201" s="46">
        <f>Feuil2!$L201*2</f>
        <v>112000</v>
      </c>
    </row>
    <row r="202" spans="1:15" ht="24" x14ac:dyDescent="0.2">
      <c r="A202" s="8" t="s">
        <v>578</v>
      </c>
      <c r="B202" s="18" t="s">
        <v>569</v>
      </c>
      <c r="C202" s="18">
        <v>125</v>
      </c>
      <c r="D202" s="19">
        <v>1</v>
      </c>
      <c r="E202" s="18" t="s">
        <v>548</v>
      </c>
      <c r="F202" s="18" t="s">
        <v>293</v>
      </c>
      <c r="G202" s="20">
        <v>10</v>
      </c>
      <c r="H202" s="19" t="s">
        <v>11</v>
      </c>
      <c r="I202" s="19">
        <v>2</v>
      </c>
      <c r="J202" s="19" t="s">
        <v>12</v>
      </c>
      <c r="K202" s="21">
        <v>2000</v>
      </c>
      <c r="L202" s="21">
        <f>Feuil2!$K202*4</f>
        <v>8000</v>
      </c>
      <c r="M202" s="52">
        <f>SUM(L202:L203)*2</f>
        <v>24000</v>
      </c>
    </row>
    <row r="203" spans="1:15" ht="24" x14ac:dyDescent="0.2">
      <c r="A203" s="8" t="s">
        <v>578</v>
      </c>
      <c r="B203" s="18" t="s">
        <v>569</v>
      </c>
      <c r="C203" s="18">
        <v>125</v>
      </c>
      <c r="D203" s="19">
        <v>2</v>
      </c>
      <c r="E203" s="18" t="s">
        <v>548</v>
      </c>
      <c r="F203" s="18" t="s">
        <v>294</v>
      </c>
      <c r="G203" s="20">
        <v>5</v>
      </c>
      <c r="H203" s="19" t="s">
        <v>11</v>
      </c>
      <c r="I203" s="19">
        <v>0</v>
      </c>
      <c r="J203" s="19" t="s">
        <v>12</v>
      </c>
      <c r="K203" s="21">
        <v>1000</v>
      </c>
      <c r="L203" s="21">
        <f>Feuil2!$K203*4</f>
        <v>4000</v>
      </c>
      <c r="M203" s="53"/>
    </row>
    <row r="204" spans="1:15" ht="24" x14ac:dyDescent="0.2">
      <c r="A204" s="12" t="s">
        <v>578</v>
      </c>
      <c r="B204" s="37" t="s">
        <v>569</v>
      </c>
      <c r="C204" s="37">
        <v>126</v>
      </c>
      <c r="D204" s="23">
        <v>1</v>
      </c>
      <c r="E204" s="42" t="s">
        <v>295</v>
      </c>
      <c r="F204" s="42" t="s">
        <v>296</v>
      </c>
      <c r="G204" s="40">
        <v>40</v>
      </c>
      <c r="H204" s="23" t="s">
        <v>11</v>
      </c>
      <c r="I204" s="23">
        <v>2</v>
      </c>
      <c r="J204" s="23" t="s">
        <v>12</v>
      </c>
      <c r="K204" s="41">
        <v>7000</v>
      </c>
      <c r="L204" s="26">
        <f>Feuil2!$K204*4</f>
        <v>28000</v>
      </c>
      <c r="M204" s="50">
        <f>SUM(L204:L205)*2</f>
        <v>96000</v>
      </c>
    </row>
    <row r="205" spans="1:15" ht="24" x14ac:dyDescent="0.2">
      <c r="A205" s="12" t="s">
        <v>578</v>
      </c>
      <c r="B205" s="37" t="s">
        <v>569</v>
      </c>
      <c r="C205" s="37">
        <v>126</v>
      </c>
      <c r="D205" s="23">
        <v>2</v>
      </c>
      <c r="E205" s="42" t="s">
        <v>295</v>
      </c>
      <c r="F205" s="42" t="s">
        <v>297</v>
      </c>
      <c r="G205" s="40">
        <v>30</v>
      </c>
      <c r="H205" s="23" t="s">
        <v>11</v>
      </c>
      <c r="I205" s="23">
        <v>0</v>
      </c>
      <c r="J205" s="23" t="s">
        <v>12</v>
      </c>
      <c r="K205" s="41">
        <v>5000</v>
      </c>
      <c r="L205" s="26">
        <f>Feuil2!$K205*4</f>
        <v>20000</v>
      </c>
      <c r="M205" s="51"/>
    </row>
    <row r="206" spans="1:15" ht="24" x14ac:dyDescent="0.2">
      <c r="A206" s="8" t="s">
        <v>578</v>
      </c>
      <c r="B206" s="18" t="s">
        <v>569</v>
      </c>
      <c r="C206" s="18">
        <v>127</v>
      </c>
      <c r="D206" s="19">
        <v>1</v>
      </c>
      <c r="E206" s="18" t="s">
        <v>298</v>
      </c>
      <c r="F206" s="18" t="s">
        <v>299</v>
      </c>
      <c r="G206" s="20">
        <v>300</v>
      </c>
      <c r="H206" s="19" t="s">
        <v>11</v>
      </c>
      <c r="I206" s="19">
        <v>2</v>
      </c>
      <c r="J206" s="19" t="s">
        <v>12</v>
      </c>
      <c r="K206" s="21">
        <v>3000</v>
      </c>
      <c r="L206" s="21">
        <f>Feuil2!$K206*4</f>
        <v>12000</v>
      </c>
      <c r="M206" s="47">
        <f>Feuil2!$L206*2</f>
        <v>24000</v>
      </c>
    </row>
    <row r="207" spans="1:15" ht="24" x14ac:dyDescent="0.2">
      <c r="A207" s="10" t="s">
        <v>578</v>
      </c>
      <c r="B207" s="24" t="s">
        <v>562</v>
      </c>
      <c r="C207" s="23">
        <v>128</v>
      </c>
      <c r="D207" s="23">
        <v>1</v>
      </c>
      <c r="E207" s="42" t="s">
        <v>300</v>
      </c>
      <c r="F207" s="24" t="s">
        <v>301</v>
      </c>
      <c r="G207" s="25">
        <v>90</v>
      </c>
      <c r="H207" s="23" t="s">
        <v>11</v>
      </c>
      <c r="I207" s="23">
        <v>2</v>
      </c>
      <c r="J207" s="23" t="s">
        <v>12</v>
      </c>
      <c r="K207" s="26">
        <v>500</v>
      </c>
      <c r="L207" s="26">
        <f>Feuil2!$K207*4</f>
        <v>2000</v>
      </c>
      <c r="M207" s="50">
        <f>SUM(L207:L208)*2</f>
        <v>6000</v>
      </c>
      <c r="N207" s="48"/>
      <c r="O207" s="48"/>
    </row>
    <row r="208" spans="1:15" ht="24" x14ac:dyDescent="0.2">
      <c r="A208" s="10" t="s">
        <v>578</v>
      </c>
      <c r="B208" s="24" t="s">
        <v>562</v>
      </c>
      <c r="C208" s="23">
        <v>128</v>
      </c>
      <c r="D208" s="23">
        <v>2</v>
      </c>
      <c r="E208" s="42" t="s">
        <v>300</v>
      </c>
      <c r="F208" s="24" t="s">
        <v>302</v>
      </c>
      <c r="G208" s="25">
        <v>40</v>
      </c>
      <c r="H208" s="23" t="s">
        <v>11</v>
      </c>
      <c r="I208" s="23">
        <v>0</v>
      </c>
      <c r="J208" s="23" t="s">
        <v>12</v>
      </c>
      <c r="K208" s="26">
        <v>250</v>
      </c>
      <c r="L208" s="26">
        <f>Feuil2!$K208*4</f>
        <v>1000</v>
      </c>
      <c r="M208" s="51"/>
      <c r="N208" s="48"/>
    </row>
    <row r="209" spans="1:13" ht="24" x14ac:dyDescent="0.2">
      <c r="A209" s="8" t="s">
        <v>578</v>
      </c>
      <c r="B209" s="18" t="s">
        <v>562</v>
      </c>
      <c r="C209" s="18">
        <v>129</v>
      </c>
      <c r="D209" s="19">
        <v>1</v>
      </c>
      <c r="E209" s="18" t="s">
        <v>303</v>
      </c>
      <c r="F209" s="18" t="s">
        <v>304</v>
      </c>
      <c r="G209" s="20">
        <v>2500</v>
      </c>
      <c r="H209" s="19" t="s">
        <v>11</v>
      </c>
      <c r="I209" s="19">
        <v>2</v>
      </c>
      <c r="J209" s="19" t="s">
        <v>12</v>
      </c>
      <c r="K209" s="21">
        <v>25000</v>
      </c>
      <c r="L209" s="21">
        <f>Feuil2!$K209*4</f>
        <v>100000</v>
      </c>
      <c r="M209" s="52">
        <f>SUM(L209:L210)*2</f>
        <v>480000</v>
      </c>
    </row>
    <row r="210" spans="1:13" ht="24" x14ac:dyDescent="0.2">
      <c r="A210" s="8" t="s">
        <v>578</v>
      </c>
      <c r="B210" s="18" t="s">
        <v>562</v>
      </c>
      <c r="C210" s="18">
        <v>129</v>
      </c>
      <c r="D210" s="19">
        <v>2</v>
      </c>
      <c r="E210" s="18" t="s">
        <v>303</v>
      </c>
      <c r="F210" s="18" t="s">
        <v>305</v>
      </c>
      <c r="G210" s="20">
        <v>3500</v>
      </c>
      <c r="H210" s="19" t="s">
        <v>11</v>
      </c>
      <c r="I210" s="19">
        <v>0</v>
      </c>
      <c r="J210" s="19" t="s">
        <v>12</v>
      </c>
      <c r="K210" s="21">
        <v>35000</v>
      </c>
      <c r="L210" s="21">
        <f>Feuil2!$K210*4</f>
        <v>140000</v>
      </c>
      <c r="M210" s="53"/>
    </row>
    <row r="211" spans="1:13" ht="24" x14ac:dyDescent="0.2">
      <c r="A211" s="10" t="s">
        <v>578</v>
      </c>
      <c r="B211" s="24" t="s">
        <v>562</v>
      </c>
      <c r="C211" s="23">
        <v>130</v>
      </c>
      <c r="D211" s="23">
        <v>1</v>
      </c>
      <c r="E211" s="24" t="s">
        <v>306</v>
      </c>
      <c r="F211" s="24" t="s">
        <v>307</v>
      </c>
      <c r="G211" s="25">
        <v>100</v>
      </c>
      <c r="H211" s="23" t="s">
        <v>11</v>
      </c>
      <c r="I211" s="23">
        <v>2</v>
      </c>
      <c r="J211" s="23" t="s">
        <v>12</v>
      </c>
      <c r="K211" s="26">
        <v>1000</v>
      </c>
      <c r="L211" s="26">
        <f>Feuil2!$K211*4</f>
        <v>4000</v>
      </c>
      <c r="M211" s="50">
        <f>SUM(L211:L212)*2</f>
        <v>15200</v>
      </c>
    </row>
    <row r="212" spans="1:13" ht="24" x14ac:dyDescent="0.2">
      <c r="A212" s="10" t="s">
        <v>578</v>
      </c>
      <c r="B212" s="24" t="s">
        <v>562</v>
      </c>
      <c r="C212" s="23">
        <v>130</v>
      </c>
      <c r="D212" s="23">
        <v>2</v>
      </c>
      <c r="E212" s="24" t="s">
        <v>306</v>
      </c>
      <c r="F212" s="24" t="s">
        <v>308</v>
      </c>
      <c r="G212" s="25">
        <v>90</v>
      </c>
      <c r="H212" s="23" t="s">
        <v>11</v>
      </c>
      <c r="I212" s="23">
        <v>2</v>
      </c>
      <c r="J212" s="23" t="s">
        <v>12</v>
      </c>
      <c r="K212" s="26">
        <v>900</v>
      </c>
      <c r="L212" s="26">
        <f>Feuil2!$K212*4</f>
        <v>3600</v>
      </c>
      <c r="M212" s="51"/>
    </row>
    <row r="213" spans="1:13" ht="36" x14ac:dyDescent="0.2">
      <c r="A213" s="8" t="s">
        <v>578</v>
      </c>
      <c r="B213" s="18" t="s">
        <v>562</v>
      </c>
      <c r="C213" s="18">
        <v>131</v>
      </c>
      <c r="D213" s="19">
        <v>1</v>
      </c>
      <c r="E213" s="18" t="s">
        <v>309</v>
      </c>
      <c r="F213" s="18" t="s">
        <v>310</v>
      </c>
      <c r="G213" s="20">
        <v>270</v>
      </c>
      <c r="H213" s="19" t="s">
        <v>11</v>
      </c>
      <c r="I213" s="19">
        <v>2</v>
      </c>
      <c r="J213" s="19" t="s">
        <v>12</v>
      </c>
      <c r="K213" s="21">
        <v>9000</v>
      </c>
      <c r="L213" s="21">
        <f>Feuil2!$K213*4</f>
        <v>36000</v>
      </c>
      <c r="M213" s="52">
        <f>SUM(L213:L214)*2</f>
        <v>120000</v>
      </c>
    </row>
    <row r="214" spans="1:13" ht="36" x14ac:dyDescent="0.2">
      <c r="A214" s="8" t="s">
        <v>578</v>
      </c>
      <c r="B214" s="18" t="s">
        <v>562</v>
      </c>
      <c r="C214" s="18">
        <v>131</v>
      </c>
      <c r="D214" s="19">
        <v>2</v>
      </c>
      <c r="E214" s="18" t="s">
        <v>309</v>
      </c>
      <c r="F214" s="18" t="s">
        <v>311</v>
      </c>
      <c r="G214" s="20">
        <v>180</v>
      </c>
      <c r="H214" s="19" t="s">
        <v>11</v>
      </c>
      <c r="I214" s="19">
        <v>0</v>
      </c>
      <c r="J214" s="19" t="s">
        <v>12</v>
      </c>
      <c r="K214" s="21">
        <v>6000</v>
      </c>
      <c r="L214" s="21">
        <f>Feuil2!$K214*4</f>
        <v>24000</v>
      </c>
      <c r="M214" s="53"/>
    </row>
    <row r="215" spans="1:13" ht="36" x14ac:dyDescent="0.2">
      <c r="A215" s="10" t="s">
        <v>578</v>
      </c>
      <c r="B215" s="24" t="s">
        <v>562</v>
      </c>
      <c r="C215" s="23">
        <v>132</v>
      </c>
      <c r="D215" s="23">
        <v>1</v>
      </c>
      <c r="E215" s="24" t="s">
        <v>312</v>
      </c>
      <c r="F215" s="24" t="s">
        <v>313</v>
      </c>
      <c r="G215" s="25">
        <v>70</v>
      </c>
      <c r="H215" s="23" t="s">
        <v>11</v>
      </c>
      <c r="I215" s="23">
        <v>2</v>
      </c>
      <c r="J215" s="23" t="s">
        <v>12</v>
      </c>
      <c r="K215" s="26">
        <v>2800</v>
      </c>
      <c r="L215" s="26">
        <f>Feuil2!$K215*4</f>
        <v>11200</v>
      </c>
      <c r="M215" s="50">
        <f>SUM(L215:L216)*2</f>
        <v>44800</v>
      </c>
    </row>
    <row r="216" spans="1:13" ht="36" x14ac:dyDescent="0.2">
      <c r="A216" s="10" t="s">
        <v>578</v>
      </c>
      <c r="B216" s="24" t="s">
        <v>562</v>
      </c>
      <c r="C216" s="23">
        <v>132</v>
      </c>
      <c r="D216" s="23">
        <v>2</v>
      </c>
      <c r="E216" s="24" t="s">
        <v>312</v>
      </c>
      <c r="F216" s="24" t="s">
        <v>314</v>
      </c>
      <c r="G216" s="25">
        <v>70</v>
      </c>
      <c r="H216" s="23" t="s">
        <v>11</v>
      </c>
      <c r="I216" s="23">
        <v>0</v>
      </c>
      <c r="J216" s="23" t="s">
        <v>12</v>
      </c>
      <c r="K216" s="26">
        <v>2800</v>
      </c>
      <c r="L216" s="26">
        <f>Feuil2!$K216*4</f>
        <v>11200</v>
      </c>
      <c r="M216" s="51"/>
    </row>
    <row r="217" spans="1:13" ht="36" x14ac:dyDescent="0.2">
      <c r="A217" s="8" t="s">
        <v>578</v>
      </c>
      <c r="B217" s="18" t="s">
        <v>562</v>
      </c>
      <c r="C217" s="18">
        <v>133</v>
      </c>
      <c r="D217" s="19">
        <v>1</v>
      </c>
      <c r="E217" s="18" t="s">
        <v>315</v>
      </c>
      <c r="F217" s="18" t="s">
        <v>316</v>
      </c>
      <c r="G217" s="20">
        <v>80</v>
      </c>
      <c r="H217" s="19" t="s">
        <v>11</v>
      </c>
      <c r="I217" s="19">
        <v>2</v>
      </c>
      <c r="J217" s="19" t="s">
        <v>12</v>
      </c>
      <c r="K217" s="21">
        <v>3000</v>
      </c>
      <c r="L217" s="21">
        <f>Feuil2!$K217*4</f>
        <v>12000</v>
      </c>
      <c r="M217" s="52">
        <f>SUM(L217:L218)*2</f>
        <v>52000</v>
      </c>
    </row>
    <row r="218" spans="1:13" ht="36" x14ac:dyDescent="0.2">
      <c r="A218" s="8" t="s">
        <v>578</v>
      </c>
      <c r="B218" s="18" t="s">
        <v>562</v>
      </c>
      <c r="C218" s="18">
        <v>133</v>
      </c>
      <c r="D218" s="19">
        <v>2</v>
      </c>
      <c r="E218" s="18" t="s">
        <v>315</v>
      </c>
      <c r="F218" s="18" t="s">
        <v>317</v>
      </c>
      <c r="G218" s="20">
        <v>100</v>
      </c>
      <c r="H218" s="19" t="s">
        <v>11</v>
      </c>
      <c r="I218" s="19">
        <v>0</v>
      </c>
      <c r="J218" s="19" t="s">
        <v>12</v>
      </c>
      <c r="K218" s="21">
        <v>3500</v>
      </c>
      <c r="L218" s="21">
        <f>Feuil2!$K218*4</f>
        <v>14000</v>
      </c>
      <c r="M218" s="53"/>
    </row>
    <row r="219" spans="1:13" ht="24" x14ac:dyDescent="0.2">
      <c r="A219" s="10" t="s">
        <v>578</v>
      </c>
      <c r="B219" s="24" t="s">
        <v>562</v>
      </c>
      <c r="C219" s="23">
        <v>134</v>
      </c>
      <c r="D219" s="23">
        <v>1</v>
      </c>
      <c r="E219" s="24" t="s">
        <v>318</v>
      </c>
      <c r="F219" s="24" t="s">
        <v>319</v>
      </c>
      <c r="G219" s="25">
        <v>700</v>
      </c>
      <c r="H219" s="23" t="s">
        <v>11</v>
      </c>
      <c r="I219" s="23">
        <v>2</v>
      </c>
      <c r="J219" s="23" t="s">
        <v>12</v>
      </c>
      <c r="K219" s="26">
        <v>8000</v>
      </c>
      <c r="L219" s="26">
        <f>Feuil2!$K219*4</f>
        <v>32000</v>
      </c>
      <c r="M219" s="50">
        <f>SUM(L219:L220)*2</f>
        <v>82400</v>
      </c>
    </row>
    <row r="220" spans="1:13" ht="24" x14ac:dyDescent="0.2">
      <c r="A220" s="10" t="s">
        <v>578</v>
      </c>
      <c r="B220" s="24" t="s">
        <v>562</v>
      </c>
      <c r="C220" s="23">
        <v>134</v>
      </c>
      <c r="D220" s="23">
        <v>2</v>
      </c>
      <c r="E220" s="24" t="s">
        <v>318</v>
      </c>
      <c r="F220" s="24" t="s">
        <v>320</v>
      </c>
      <c r="G220" s="25">
        <v>200</v>
      </c>
      <c r="H220" s="23" t="s">
        <v>11</v>
      </c>
      <c r="I220" s="23">
        <v>0</v>
      </c>
      <c r="J220" s="23" t="s">
        <v>12</v>
      </c>
      <c r="K220" s="26">
        <v>2300</v>
      </c>
      <c r="L220" s="26">
        <f>Feuil2!$K220*4</f>
        <v>9200</v>
      </c>
      <c r="M220" s="51"/>
    </row>
    <row r="221" spans="1:13" ht="36" x14ac:dyDescent="0.2">
      <c r="A221" s="8" t="s">
        <v>578</v>
      </c>
      <c r="B221" s="18" t="s">
        <v>562</v>
      </c>
      <c r="C221" s="18">
        <v>135</v>
      </c>
      <c r="D221" s="19">
        <v>1</v>
      </c>
      <c r="E221" s="18" t="s">
        <v>321</v>
      </c>
      <c r="F221" s="18" t="s">
        <v>322</v>
      </c>
      <c r="G221" s="20">
        <v>50</v>
      </c>
      <c r="H221" s="19" t="s">
        <v>11</v>
      </c>
      <c r="I221" s="19">
        <v>2</v>
      </c>
      <c r="J221" s="19" t="s">
        <v>12</v>
      </c>
      <c r="K221" s="21">
        <v>2500</v>
      </c>
      <c r="L221" s="21">
        <f>Feuil2!$K221*4</f>
        <v>10000</v>
      </c>
      <c r="M221" s="52">
        <f>SUM(L221:L222)*2</f>
        <v>28000</v>
      </c>
    </row>
    <row r="222" spans="1:13" ht="36" x14ac:dyDescent="0.2">
      <c r="A222" s="8" t="s">
        <v>578</v>
      </c>
      <c r="B222" s="18" t="s">
        <v>562</v>
      </c>
      <c r="C222" s="18">
        <v>135</v>
      </c>
      <c r="D222" s="19">
        <v>2</v>
      </c>
      <c r="E222" s="18" t="s">
        <v>321</v>
      </c>
      <c r="F222" s="18" t="s">
        <v>323</v>
      </c>
      <c r="G222" s="20">
        <v>20</v>
      </c>
      <c r="H222" s="19" t="s">
        <v>11</v>
      </c>
      <c r="I222" s="19">
        <v>0</v>
      </c>
      <c r="J222" s="19" t="s">
        <v>12</v>
      </c>
      <c r="K222" s="21">
        <v>1000</v>
      </c>
      <c r="L222" s="21">
        <f>Feuil2!$K222*4</f>
        <v>4000</v>
      </c>
      <c r="M222" s="53"/>
    </row>
    <row r="223" spans="1:13" ht="36" x14ac:dyDescent="0.2">
      <c r="A223" s="10" t="s">
        <v>578</v>
      </c>
      <c r="B223" s="24" t="s">
        <v>562</v>
      </c>
      <c r="C223" s="23">
        <v>136</v>
      </c>
      <c r="D223" s="23">
        <v>1</v>
      </c>
      <c r="E223" s="24" t="s">
        <v>324</v>
      </c>
      <c r="F223" s="24" t="s">
        <v>325</v>
      </c>
      <c r="G223" s="25">
        <v>80</v>
      </c>
      <c r="H223" s="23" t="s">
        <v>11</v>
      </c>
      <c r="I223" s="23">
        <v>2</v>
      </c>
      <c r="J223" s="23" t="s">
        <v>12</v>
      </c>
      <c r="K223" s="26">
        <v>2000</v>
      </c>
      <c r="L223" s="26">
        <f>Feuil2!$K223*4</f>
        <v>8000</v>
      </c>
      <c r="M223" s="50">
        <f>SUM(L223:L224)*2</f>
        <v>40000</v>
      </c>
    </row>
    <row r="224" spans="1:13" ht="36" x14ac:dyDescent="0.2">
      <c r="A224" s="10" t="s">
        <v>578</v>
      </c>
      <c r="B224" s="24" t="s">
        <v>562</v>
      </c>
      <c r="C224" s="23">
        <v>136</v>
      </c>
      <c r="D224" s="23">
        <v>2</v>
      </c>
      <c r="E224" s="24" t="s">
        <v>324</v>
      </c>
      <c r="F224" s="24" t="s">
        <v>326</v>
      </c>
      <c r="G224" s="25">
        <v>120</v>
      </c>
      <c r="H224" s="23" t="s">
        <v>11</v>
      </c>
      <c r="I224" s="23">
        <v>0</v>
      </c>
      <c r="J224" s="23" t="s">
        <v>12</v>
      </c>
      <c r="K224" s="26">
        <v>3000</v>
      </c>
      <c r="L224" s="26">
        <f>Feuil2!$K224*4</f>
        <v>12000</v>
      </c>
      <c r="M224" s="51"/>
    </row>
    <row r="225" spans="1:13" ht="24" x14ac:dyDescent="0.2">
      <c r="A225" s="8" t="s">
        <v>578</v>
      </c>
      <c r="B225" s="18" t="s">
        <v>562</v>
      </c>
      <c r="C225" s="18">
        <v>137</v>
      </c>
      <c r="D225" s="19">
        <v>1</v>
      </c>
      <c r="E225" s="18" t="s">
        <v>327</v>
      </c>
      <c r="F225" s="18" t="s">
        <v>328</v>
      </c>
      <c r="G225" s="20">
        <v>160</v>
      </c>
      <c r="H225" s="19" t="s">
        <v>11</v>
      </c>
      <c r="I225" s="19">
        <v>2</v>
      </c>
      <c r="J225" s="19" t="s">
        <v>12</v>
      </c>
      <c r="K225" s="21">
        <v>8000</v>
      </c>
      <c r="L225" s="21">
        <f>Feuil2!$K225*4</f>
        <v>32000</v>
      </c>
      <c r="M225" s="52">
        <f>SUM(L225:L227)*2</f>
        <v>74000</v>
      </c>
    </row>
    <row r="226" spans="1:13" ht="24" x14ac:dyDescent="0.2">
      <c r="A226" s="8" t="s">
        <v>578</v>
      </c>
      <c r="B226" s="18" t="s">
        <v>562</v>
      </c>
      <c r="C226" s="18">
        <v>137</v>
      </c>
      <c r="D226" s="19">
        <v>2</v>
      </c>
      <c r="E226" s="18" t="s">
        <v>327</v>
      </c>
      <c r="F226" s="18" t="s">
        <v>329</v>
      </c>
      <c r="G226" s="20">
        <v>100</v>
      </c>
      <c r="H226" s="19" t="s">
        <v>11</v>
      </c>
      <c r="I226" s="19">
        <v>0</v>
      </c>
      <c r="J226" s="19" t="s">
        <v>12</v>
      </c>
      <c r="K226" s="21">
        <v>1000</v>
      </c>
      <c r="L226" s="21">
        <f>Feuil2!$K226*4</f>
        <v>4000</v>
      </c>
      <c r="M226" s="54"/>
    </row>
    <row r="227" spans="1:13" ht="24" x14ac:dyDescent="0.2">
      <c r="A227" s="8" t="s">
        <v>578</v>
      </c>
      <c r="B227" s="18" t="s">
        <v>562</v>
      </c>
      <c r="C227" s="18">
        <v>137</v>
      </c>
      <c r="D227" s="19">
        <v>3</v>
      </c>
      <c r="E227" s="18" t="s">
        <v>327</v>
      </c>
      <c r="F227" s="18" t="s">
        <v>330</v>
      </c>
      <c r="G227" s="20">
        <v>50</v>
      </c>
      <c r="H227" s="19" t="s">
        <v>11</v>
      </c>
      <c r="I227" s="19">
        <v>0</v>
      </c>
      <c r="J227" s="19" t="s">
        <v>12</v>
      </c>
      <c r="K227" s="21">
        <v>250</v>
      </c>
      <c r="L227" s="21">
        <f>Feuil2!$K227*4</f>
        <v>1000</v>
      </c>
      <c r="M227" s="53"/>
    </row>
    <row r="228" spans="1:13" ht="24" x14ac:dyDescent="0.2">
      <c r="A228" s="10" t="s">
        <v>578</v>
      </c>
      <c r="B228" s="24" t="s">
        <v>562</v>
      </c>
      <c r="C228" s="23">
        <v>138</v>
      </c>
      <c r="D228" s="23">
        <v>1</v>
      </c>
      <c r="E228" s="24" t="s">
        <v>331</v>
      </c>
      <c r="F228" s="24" t="s">
        <v>319</v>
      </c>
      <c r="G228" s="25">
        <v>2700</v>
      </c>
      <c r="H228" s="23" t="s">
        <v>11</v>
      </c>
      <c r="I228" s="23">
        <v>2</v>
      </c>
      <c r="J228" s="23" t="s">
        <v>12</v>
      </c>
      <c r="K228" s="26">
        <v>40000</v>
      </c>
      <c r="L228" s="26">
        <f>Feuil2!$K228*4</f>
        <v>160000</v>
      </c>
      <c r="M228" s="50">
        <f>SUM(L228:L229)*2</f>
        <v>640000</v>
      </c>
    </row>
    <row r="229" spans="1:13" ht="24" x14ac:dyDescent="0.2">
      <c r="A229" s="10" t="s">
        <v>578</v>
      </c>
      <c r="B229" s="24" t="s">
        <v>562</v>
      </c>
      <c r="C229" s="23">
        <v>138</v>
      </c>
      <c r="D229" s="23">
        <v>2</v>
      </c>
      <c r="E229" s="24" t="s">
        <v>331</v>
      </c>
      <c r="F229" s="24" t="s">
        <v>332</v>
      </c>
      <c r="G229" s="25">
        <v>2700</v>
      </c>
      <c r="H229" s="23" t="s">
        <v>11</v>
      </c>
      <c r="I229" s="23">
        <v>0</v>
      </c>
      <c r="J229" s="23" t="s">
        <v>12</v>
      </c>
      <c r="K229" s="26">
        <v>40000</v>
      </c>
      <c r="L229" s="26">
        <f>Feuil2!$K229*4</f>
        <v>160000</v>
      </c>
      <c r="M229" s="51"/>
    </row>
    <row r="230" spans="1:13" ht="24" x14ac:dyDescent="0.2">
      <c r="A230" s="8" t="s">
        <v>578</v>
      </c>
      <c r="B230" s="18" t="s">
        <v>562</v>
      </c>
      <c r="C230" s="18">
        <v>139</v>
      </c>
      <c r="D230" s="19">
        <v>1</v>
      </c>
      <c r="E230" s="18" t="s">
        <v>333</v>
      </c>
      <c r="F230" s="18" t="s">
        <v>334</v>
      </c>
      <c r="G230" s="20">
        <v>20</v>
      </c>
      <c r="H230" s="19" t="s">
        <v>11</v>
      </c>
      <c r="I230" s="19">
        <v>2</v>
      </c>
      <c r="J230" s="19" t="s">
        <v>12</v>
      </c>
      <c r="K230" s="21">
        <v>1200</v>
      </c>
      <c r="L230" s="21">
        <f>Feuil2!$K230*4</f>
        <v>4800</v>
      </c>
      <c r="M230" s="52">
        <f t="shared" ref="M230" si="5">SUM(L230:L231)*2</f>
        <v>14400</v>
      </c>
    </row>
    <row r="231" spans="1:13" ht="24" x14ac:dyDescent="0.2">
      <c r="A231" s="8" t="s">
        <v>578</v>
      </c>
      <c r="B231" s="18" t="s">
        <v>562</v>
      </c>
      <c r="C231" s="18">
        <v>139</v>
      </c>
      <c r="D231" s="19">
        <v>2</v>
      </c>
      <c r="E231" s="18" t="s">
        <v>333</v>
      </c>
      <c r="F231" s="18" t="s">
        <v>335</v>
      </c>
      <c r="G231" s="20">
        <v>10</v>
      </c>
      <c r="H231" s="19" t="s">
        <v>11</v>
      </c>
      <c r="I231" s="19">
        <v>0</v>
      </c>
      <c r="J231" s="19" t="s">
        <v>12</v>
      </c>
      <c r="K231" s="21">
        <v>600</v>
      </c>
      <c r="L231" s="21">
        <f>Feuil2!$K231*4</f>
        <v>2400</v>
      </c>
      <c r="M231" s="53"/>
    </row>
    <row r="232" spans="1:13" ht="24" x14ac:dyDescent="0.2">
      <c r="A232" s="10" t="s">
        <v>578</v>
      </c>
      <c r="B232" s="24" t="s">
        <v>562</v>
      </c>
      <c r="C232" s="23">
        <v>140</v>
      </c>
      <c r="D232" s="23">
        <v>1</v>
      </c>
      <c r="E232" s="24" t="s">
        <v>336</v>
      </c>
      <c r="F232" s="24" t="s">
        <v>337</v>
      </c>
      <c r="G232" s="25">
        <v>15</v>
      </c>
      <c r="H232" s="23" t="s">
        <v>11</v>
      </c>
      <c r="I232" s="23">
        <v>2</v>
      </c>
      <c r="J232" s="23" t="s">
        <v>12</v>
      </c>
      <c r="K232" s="26">
        <v>450</v>
      </c>
      <c r="L232" s="26">
        <f>Feuil2!$K232*4</f>
        <v>1800</v>
      </c>
      <c r="M232" s="50">
        <f t="shared" ref="M232" si="6">SUM(L232:L233)*2</f>
        <v>6000</v>
      </c>
    </row>
    <row r="233" spans="1:13" ht="24" x14ac:dyDescent="0.2">
      <c r="A233" s="10" t="s">
        <v>578</v>
      </c>
      <c r="B233" s="24" t="s">
        <v>562</v>
      </c>
      <c r="C233" s="23">
        <v>140</v>
      </c>
      <c r="D233" s="23">
        <v>2</v>
      </c>
      <c r="E233" s="24" t="s">
        <v>336</v>
      </c>
      <c r="F233" s="24" t="s">
        <v>338</v>
      </c>
      <c r="G233" s="25">
        <v>10</v>
      </c>
      <c r="H233" s="23" t="s">
        <v>11</v>
      </c>
      <c r="I233" s="23">
        <v>0</v>
      </c>
      <c r="J233" s="23" t="s">
        <v>12</v>
      </c>
      <c r="K233" s="26">
        <v>300</v>
      </c>
      <c r="L233" s="26">
        <f>Feuil2!$K233*4</f>
        <v>1200</v>
      </c>
      <c r="M233" s="51"/>
    </row>
    <row r="234" spans="1:13" ht="24" x14ac:dyDescent="0.2">
      <c r="A234" s="8" t="s">
        <v>578</v>
      </c>
      <c r="B234" s="18" t="s">
        <v>562</v>
      </c>
      <c r="C234" s="18">
        <v>141</v>
      </c>
      <c r="D234" s="19">
        <v>1</v>
      </c>
      <c r="E234" s="18" t="s">
        <v>339</v>
      </c>
      <c r="F234" s="18" t="s">
        <v>340</v>
      </c>
      <c r="G234" s="20">
        <v>10</v>
      </c>
      <c r="H234" s="19" t="s">
        <v>11</v>
      </c>
      <c r="I234" s="19">
        <v>2</v>
      </c>
      <c r="J234" s="19" t="s">
        <v>12</v>
      </c>
      <c r="K234" s="21">
        <v>300</v>
      </c>
      <c r="L234" s="21">
        <f>Feuil2!$K234*4</f>
        <v>1200</v>
      </c>
      <c r="M234" s="52">
        <f t="shared" ref="M234" si="7">SUM(L234:L235)*2</f>
        <v>4800</v>
      </c>
    </row>
    <row r="235" spans="1:13" ht="24" x14ac:dyDescent="0.2">
      <c r="A235" s="8" t="s">
        <v>578</v>
      </c>
      <c r="B235" s="18" t="s">
        <v>562</v>
      </c>
      <c r="C235" s="18">
        <v>141</v>
      </c>
      <c r="D235" s="19">
        <v>2</v>
      </c>
      <c r="E235" s="18" t="s">
        <v>339</v>
      </c>
      <c r="F235" s="18" t="s">
        <v>341</v>
      </c>
      <c r="G235" s="20">
        <v>10</v>
      </c>
      <c r="H235" s="19" t="s">
        <v>11</v>
      </c>
      <c r="I235" s="19">
        <v>0</v>
      </c>
      <c r="J235" s="19" t="s">
        <v>12</v>
      </c>
      <c r="K235" s="21">
        <v>300</v>
      </c>
      <c r="L235" s="21">
        <f>Feuil2!$K235*4</f>
        <v>1200</v>
      </c>
      <c r="M235" s="53"/>
    </row>
    <row r="236" spans="1:13" ht="24" x14ac:dyDescent="0.2">
      <c r="A236" s="10" t="s">
        <v>578</v>
      </c>
      <c r="B236" s="24" t="s">
        <v>562</v>
      </c>
      <c r="C236" s="23">
        <v>142</v>
      </c>
      <c r="D236" s="23">
        <v>1</v>
      </c>
      <c r="E236" s="24" t="s">
        <v>342</v>
      </c>
      <c r="F236" s="24" t="s">
        <v>343</v>
      </c>
      <c r="G236" s="25">
        <v>250</v>
      </c>
      <c r="H236" s="23" t="s">
        <v>11</v>
      </c>
      <c r="I236" s="23">
        <v>2</v>
      </c>
      <c r="J236" s="23" t="s">
        <v>12</v>
      </c>
      <c r="K236" s="26">
        <v>7500</v>
      </c>
      <c r="L236" s="26">
        <f>Feuil2!$K236*4</f>
        <v>30000</v>
      </c>
      <c r="M236" s="50">
        <f t="shared" ref="M236" si="8">SUM(L236:L237)*2</f>
        <v>76800</v>
      </c>
    </row>
    <row r="237" spans="1:13" ht="24" x14ac:dyDescent="0.2">
      <c r="A237" s="10" t="s">
        <v>578</v>
      </c>
      <c r="B237" s="24" t="s">
        <v>562</v>
      </c>
      <c r="C237" s="23">
        <v>142</v>
      </c>
      <c r="D237" s="23">
        <v>2</v>
      </c>
      <c r="E237" s="24" t="s">
        <v>342</v>
      </c>
      <c r="F237" s="24" t="s">
        <v>344</v>
      </c>
      <c r="G237" s="25">
        <v>70</v>
      </c>
      <c r="H237" s="23" t="s">
        <v>11</v>
      </c>
      <c r="I237" s="23">
        <v>0</v>
      </c>
      <c r="J237" s="23" t="s">
        <v>12</v>
      </c>
      <c r="K237" s="26">
        <v>2100</v>
      </c>
      <c r="L237" s="26">
        <f>Feuil2!$K237*4</f>
        <v>8400</v>
      </c>
      <c r="M237" s="51"/>
    </row>
    <row r="238" spans="1:13" ht="24" x14ac:dyDescent="0.2">
      <c r="A238" s="8" t="s">
        <v>578</v>
      </c>
      <c r="B238" s="18" t="s">
        <v>562</v>
      </c>
      <c r="C238" s="18">
        <v>143</v>
      </c>
      <c r="D238" s="19">
        <v>1</v>
      </c>
      <c r="E238" s="18" t="s">
        <v>345</v>
      </c>
      <c r="F238" s="18" t="s">
        <v>346</v>
      </c>
      <c r="G238" s="20">
        <v>200</v>
      </c>
      <c r="H238" s="19" t="s">
        <v>11</v>
      </c>
      <c r="I238" s="19">
        <v>2</v>
      </c>
      <c r="J238" s="19" t="s">
        <v>12</v>
      </c>
      <c r="K238" s="21">
        <v>3500</v>
      </c>
      <c r="L238" s="21">
        <f>Feuil2!$K238*4</f>
        <v>14000</v>
      </c>
      <c r="M238" s="47">
        <f>Feuil2!$L238*2</f>
        <v>28000</v>
      </c>
    </row>
    <row r="239" spans="1:13" ht="24" x14ac:dyDescent="0.2">
      <c r="A239" s="10" t="s">
        <v>578</v>
      </c>
      <c r="B239" s="24" t="s">
        <v>562</v>
      </c>
      <c r="C239" s="23">
        <v>144</v>
      </c>
      <c r="D239" s="23">
        <v>1</v>
      </c>
      <c r="E239" s="24" t="s">
        <v>347</v>
      </c>
      <c r="F239" s="24" t="s">
        <v>348</v>
      </c>
      <c r="G239" s="25">
        <v>80</v>
      </c>
      <c r="H239" s="23" t="s">
        <v>11</v>
      </c>
      <c r="I239" s="23">
        <v>2</v>
      </c>
      <c r="J239" s="23" t="s">
        <v>12</v>
      </c>
      <c r="K239" s="26">
        <v>500</v>
      </c>
      <c r="L239" s="26">
        <f>Feuil2!$K239*4</f>
        <v>2000</v>
      </c>
      <c r="M239" s="50">
        <f>SUM(L239:L240)*2</f>
        <v>9200</v>
      </c>
    </row>
    <row r="240" spans="1:13" ht="24" x14ac:dyDescent="0.2">
      <c r="A240" s="10" t="s">
        <v>578</v>
      </c>
      <c r="B240" s="24" t="s">
        <v>562</v>
      </c>
      <c r="C240" s="23">
        <v>144</v>
      </c>
      <c r="D240" s="23">
        <v>2</v>
      </c>
      <c r="E240" s="24" t="s">
        <v>347</v>
      </c>
      <c r="F240" s="24" t="s">
        <v>349</v>
      </c>
      <c r="G240" s="25">
        <v>100</v>
      </c>
      <c r="H240" s="23" t="s">
        <v>11</v>
      </c>
      <c r="I240" s="23">
        <v>0</v>
      </c>
      <c r="J240" s="23" t="s">
        <v>12</v>
      </c>
      <c r="K240" s="26">
        <v>650</v>
      </c>
      <c r="L240" s="26">
        <f>Feuil2!$K240*4</f>
        <v>2600</v>
      </c>
      <c r="M240" s="51"/>
    </row>
    <row r="241" spans="1:13" ht="24" x14ac:dyDescent="0.2">
      <c r="A241" s="8" t="s">
        <v>578</v>
      </c>
      <c r="B241" s="18" t="s">
        <v>562</v>
      </c>
      <c r="C241" s="18">
        <v>145</v>
      </c>
      <c r="D241" s="19">
        <v>1</v>
      </c>
      <c r="E241" s="18" t="s">
        <v>350</v>
      </c>
      <c r="F241" s="18" t="s">
        <v>351</v>
      </c>
      <c r="G241" s="20">
        <v>40</v>
      </c>
      <c r="H241" s="19" t="s">
        <v>11</v>
      </c>
      <c r="I241" s="19">
        <v>2</v>
      </c>
      <c r="J241" s="19" t="s">
        <v>12</v>
      </c>
      <c r="K241" s="21">
        <v>800</v>
      </c>
      <c r="L241" s="21">
        <f>Feuil2!$K241*4</f>
        <v>3200</v>
      </c>
      <c r="M241" s="47">
        <f>Feuil2!$L241*2</f>
        <v>6400</v>
      </c>
    </row>
    <row r="242" spans="1:13" ht="36" x14ac:dyDescent="0.2">
      <c r="A242" s="10" t="s">
        <v>578</v>
      </c>
      <c r="B242" s="24" t="s">
        <v>562</v>
      </c>
      <c r="C242" s="23">
        <v>146</v>
      </c>
      <c r="D242" s="23">
        <v>1</v>
      </c>
      <c r="E242" s="24" t="s">
        <v>352</v>
      </c>
      <c r="F242" s="24" t="s">
        <v>353</v>
      </c>
      <c r="G242" s="25">
        <v>20</v>
      </c>
      <c r="H242" s="23" t="s">
        <v>11</v>
      </c>
      <c r="I242" s="23">
        <v>2</v>
      </c>
      <c r="J242" s="23" t="s">
        <v>12</v>
      </c>
      <c r="K242" s="26">
        <v>1800</v>
      </c>
      <c r="L242" s="26">
        <f>Feuil2!$K242*4</f>
        <v>7200</v>
      </c>
      <c r="M242" s="50">
        <f>SUM(L242:L244)*2</f>
        <v>44000</v>
      </c>
    </row>
    <row r="243" spans="1:13" ht="36" x14ac:dyDescent="0.2">
      <c r="A243" s="10" t="s">
        <v>578</v>
      </c>
      <c r="B243" s="24" t="s">
        <v>562</v>
      </c>
      <c r="C243" s="23">
        <v>146</v>
      </c>
      <c r="D243" s="23">
        <v>2</v>
      </c>
      <c r="E243" s="24" t="s">
        <v>352</v>
      </c>
      <c r="F243" s="24" t="s">
        <v>354</v>
      </c>
      <c r="G243" s="25">
        <v>30</v>
      </c>
      <c r="H243" s="23" t="s">
        <v>11</v>
      </c>
      <c r="I243" s="23">
        <v>0</v>
      </c>
      <c r="J243" s="23" t="s">
        <v>12</v>
      </c>
      <c r="K243" s="26">
        <v>3000</v>
      </c>
      <c r="L243" s="26">
        <f>Feuil2!$K243*4</f>
        <v>12000</v>
      </c>
      <c r="M243" s="55"/>
    </row>
    <row r="244" spans="1:13" ht="36" x14ac:dyDescent="0.2">
      <c r="A244" s="10" t="s">
        <v>578</v>
      </c>
      <c r="B244" s="24" t="s">
        <v>562</v>
      </c>
      <c r="C244" s="23">
        <v>146</v>
      </c>
      <c r="D244" s="23">
        <v>3</v>
      </c>
      <c r="E244" s="24" t="s">
        <v>352</v>
      </c>
      <c r="F244" s="24" t="s">
        <v>355</v>
      </c>
      <c r="G244" s="25">
        <v>10</v>
      </c>
      <c r="H244" s="23" t="s">
        <v>11</v>
      </c>
      <c r="I244" s="23">
        <v>0</v>
      </c>
      <c r="J244" s="23" t="s">
        <v>12</v>
      </c>
      <c r="K244" s="26">
        <v>700</v>
      </c>
      <c r="L244" s="26">
        <f>Feuil2!$K244*4</f>
        <v>2800</v>
      </c>
      <c r="M244" s="51"/>
    </row>
    <row r="245" spans="1:13" ht="24" x14ac:dyDescent="0.2">
      <c r="A245" s="8" t="s">
        <v>578</v>
      </c>
      <c r="B245" s="18" t="s">
        <v>562</v>
      </c>
      <c r="C245" s="18">
        <v>147</v>
      </c>
      <c r="D245" s="19">
        <v>1</v>
      </c>
      <c r="E245" s="18" t="s">
        <v>356</v>
      </c>
      <c r="F245" s="18" t="s">
        <v>357</v>
      </c>
      <c r="G245" s="20">
        <v>700</v>
      </c>
      <c r="H245" s="19" t="s">
        <v>11</v>
      </c>
      <c r="I245" s="19">
        <v>2</v>
      </c>
      <c r="J245" s="19" t="s">
        <v>12</v>
      </c>
      <c r="K245" s="21">
        <v>5000</v>
      </c>
      <c r="L245" s="21">
        <f>Feuil2!$K245*4</f>
        <v>20000</v>
      </c>
      <c r="M245" s="47">
        <f>Feuil2!$L245*2</f>
        <v>40000</v>
      </c>
    </row>
    <row r="246" spans="1:13" ht="24" x14ac:dyDescent="0.2">
      <c r="A246" s="10" t="s">
        <v>578</v>
      </c>
      <c r="B246" s="24" t="s">
        <v>562</v>
      </c>
      <c r="C246" s="23">
        <v>148</v>
      </c>
      <c r="D246" s="23">
        <v>1</v>
      </c>
      <c r="E246" s="24" t="s">
        <v>358</v>
      </c>
      <c r="F246" s="24" t="s">
        <v>359</v>
      </c>
      <c r="G246" s="25">
        <v>40</v>
      </c>
      <c r="H246" s="23" t="s">
        <v>11</v>
      </c>
      <c r="I246" s="23">
        <v>2</v>
      </c>
      <c r="J246" s="23" t="s">
        <v>12</v>
      </c>
      <c r="K246" s="26">
        <v>800</v>
      </c>
      <c r="L246" s="26">
        <f>Feuil2!$K246*4</f>
        <v>3200</v>
      </c>
      <c r="M246" s="46">
        <f>Feuil2!$L246*2</f>
        <v>6400</v>
      </c>
    </row>
    <row r="247" spans="1:13" ht="24" x14ac:dyDescent="0.2">
      <c r="A247" s="8" t="s">
        <v>578</v>
      </c>
      <c r="B247" s="18" t="s">
        <v>562</v>
      </c>
      <c r="C247" s="18">
        <v>149</v>
      </c>
      <c r="D247" s="19">
        <v>1</v>
      </c>
      <c r="E247" s="18" t="s">
        <v>360</v>
      </c>
      <c r="F247" s="18" t="s">
        <v>361</v>
      </c>
      <c r="G247" s="20">
        <v>400</v>
      </c>
      <c r="H247" s="19" t="s">
        <v>11</v>
      </c>
      <c r="I247" s="19">
        <v>2</v>
      </c>
      <c r="J247" s="19" t="s">
        <v>12</v>
      </c>
      <c r="K247" s="21">
        <v>8000</v>
      </c>
      <c r="L247" s="21">
        <f>Feuil2!$K247*4</f>
        <v>32000</v>
      </c>
      <c r="M247" s="47">
        <f>Feuil2!$L247*2</f>
        <v>64000</v>
      </c>
    </row>
    <row r="248" spans="1:13" ht="24" x14ac:dyDescent="0.2">
      <c r="A248" s="10" t="s">
        <v>578</v>
      </c>
      <c r="B248" s="24" t="s">
        <v>562</v>
      </c>
      <c r="C248" s="23">
        <v>150</v>
      </c>
      <c r="D248" s="23">
        <v>1</v>
      </c>
      <c r="E248" s="24" t="s">
        <v>362</v>
      </c>
      <c r="F248" s="24" t="s">
        <v>363</v>
      </c>
      <c r="G248" s="25">
        <v>60</v>
      </c>
      <c r="H248" s="23" t="s">
        <v>11</v>
      </c>
      <c r="I248" s="23">
        <v>2</v>
      </c>
      <c r="J248" s="23" t="s">
        <v>12</v>
      </c>
      <c r="K248" s="26">
        <v>2700</v>
      </c>
      <c r="L248" s="26">
        <f>Feuil2!$K248*4</f>
        <v>10800</v>
      </c>
      <c r="M248" s="46">
        <f>Feuil2!$L248*2</f>
        <v>21600</v>
      </c>
    </row>
    <row r="249" spans="1:13" ht="24" x14ac:dyDescent="0.2">
      <c r="A249" s="8" t="s">
        <v>578</v>
      </c>
      <c r="B249" s="18" t="s">
        <v>562</v>
      </c>
      <c r="C249" s="18">
        <v>151</v>
      </c>
      <c r="D249" s="19">
        <v>1</v>
      </c>
      <c r="E249" s="18" t="s">
        <v>364</v>
      </c>
      <c r="F249" s="18" t="s">
        <v>365</v>
      </c>
      <c r="G249" s="20">
        <v>800</v>
      </c>
      <c r="H249" s="19" t="s">
        <v>11</v>
      </c>
      <c r="I249" s="19">
        <v>2</v>
      </c>
      <c r="J249" s="19" t="s">
        <v>12</v>
      </c>
      <c r="K249" s="21">
        <v>48000</v>
      </c>
      <c r="L249" s="21">
        <f>Feuil2!$K249*4</f>
        <v>192000</v>
      </c>
      <c r="M249" s="47">
        <f>Feuil2!$L249*2</f>
        <v>384000</v>
      </c>
    </row>
    <row r="250" spans="1:13" ht="36" x14ac:dyDescent="0.2">
      <c r="A250" s="10" t="s">
        <v>578</v>
      </c>
      <c r="B250" s="24" t="s">
        <v>562</v>
      </c>
      <c r="C250" s="23">
        <v>152</v>
      </c>
      <c r="D250" s="23">
        <v>1</v>
      </c>
      <c r="E250" s="24" t="s">
        <v>366</v>
      </c>
      <c r="F250" s="24" t="s">
        <v>367</v>
      </c>
      <c r="G250" s="25">
        <v>50</v>
      </c>
      <c r="H250" s="23" t="s">
        <v>11</v>
      </c>
      <c r="I250" s="23">
        <v>2</v>
      </c>
      <c r="J250" s="23" t="s">
        <v>12</v>
      </c>
      <c r="K250" s="26">
        <v>500</v>
      </c>
      <c r="L250" s="26">
        <f>Feuil2!$K250*4</f>
        <v>2000</v>
      </c>
      <c r="M250" s="50">
        <f>SUM(L250:L251)*2</f>
        <v>12000</v>
      </c>
    </row>
    <row r="251" spans="1:13" ht="36" x14ac:dyDescent="0.2">
      <c r="A251" s="10" t="s">
        <v>578</v>
      </c>
      <c r="B251" s="24" t="s">
        <v>562</v>
      </c>
      <c r="C251" s="23">
        <v>152</v>
      </c>
      <c r="D251" s="23">
        <v>2</v>
      </c>
      <c r="E251" s="24" t="s">
        <v>366</v>
      </c>
      <c r="F251" s="24" t="s">
        <v>368</v>
      </c>
      <c r="G251" s="25">
        <v>100</v>
      </c>
      <c r="H251" s="23" t="s">
        <v>11</v>
      </c>
      <c r="I251" s="23">
        <v>0</v>
      </c>
      <c r="J251" s="23" t="s">
        <v>12</v>
      </c>
      <c r="K251" s="26">
        <v>1000</v>
      </c>
      <c r="L251" s="26">
        <f>Feuil2!$K251*4</f>
        <v>4000</v>
      </c>
      <c r="M251" s="51"/>
    </row>
    <row r="252" spans="1:13" ht="24" x14ac:dyDescent="0.2">
      <c r="A252" s="8" t="s">
        <v>578</v>
      </c>
      <c r="B252" s="18" t="s">
        <v>562</v>
      </c>
      <c r="C252" s="18">
        <v>153</v>
      </c>
      <c r="D252" s="19">
        <v>1</v>
      </c>
      <c r="E252" s="18" t="s">
        <v>369</v>
      </c>
      <c r="F252" s="18" t="s">
        <v>370</v>
      </c>
      <c r="G252" s="20">
        <v>600</v>
      </c>
      <c r="H252" s="19" t="s">
        <v>11</v>
      </c>
      <c r="I252" s="19">
        <v>2</v>
      </c>
      <c r="J252" s="19" t="s">
        <v>12</v>
      </c>
      <c r="K252" s="21">
        <v>3600</v>
      </c>
      <c r="L252" s="21">
        <f>Feuil2!$K252*4</f>
        <v>14400</v>
      </c>
      <c r="M252" s="47">
        <f>Feuil2!$L252*2</f>
        <v>28800</v>
      </c>
    </row>
    <row r="253" spans="1:13" ht="24" x14ac:dyDescent="0.2">
      <c r="A253" s="10" t="s">
        <v>578</v>
      </c>
      <c r="B253" s="24" t="s">
        <v>562</v>
      </c>
      <c r="C253" s="23">
        <v>154</v>
      </c>
      <c r="D253" s="23">
        <v>1</v>
      </c>
      <c r="E253" s="24" t="s">
        <v>371</v>
      </c>
      <c r="F253" s="24" t="s">
        <v>372</v>
      </c>
      <c r="G253" s="25">
        <v>5000</v>
      </c>
      <c r="H253" s="23" t="s">
        <v>11</v>
      </c>
      <c r="I253" s="23">
        <v>2</v>
      </c>
      <c r="J253" s="23" t="s">
        <v>12</v>
      </c>
      <c r="K253" s="26">
        <v>17500</v>
      </c>
      <c r="L253" s="26">
        <f>Feuil2!$K253*4</f>
        <v>70000</v>
      </c>
      <c r="M253" s="46">
        <f>Feuil2!$L253*2</f>
        <v>140000</v>
      </c>
    </row>
    <row r="254" spans="1:13" ht="24" x14ac:dyDescent="0.2">
      <c r="A254" s="8" t="s">
        <v>578</v>
      </c>
      <c r="B254" s="18" t="s">
        <v>562</v>
      </c>
      <c r="C254" s="18">
        <v>155</v>
      </c>
      <c r="D254" s="19">
        <v>1</v>
      </c>
      <c r="E254" s="18" t="s">
        <v>373</v>
      </c>
      <c r="F254" s="18" t="s">
        <v>374</v>
      </c>
      <c r="G254" s="20">
        <v>100</v>
      </c>
      <c r="H254" s="19" t="s">
        <v>11</v>
      </c>
      <c r="I254" s="19">
        <v>2</v>
      </c>
      <c r="J254" s="19" t="s">
        <v>12</v>
      </c>
      <c r="K254" s="21">
        <v>3500</v>
      </c>
      <c r="L254" s="21">
        <f>Feuil2!$K254*4</f>
        <v>14000</v>
      </c>
      <c r="M254" s="47">
        <f>Feuil2!$L254*2</f>
        <v>28000</v>
      </c>
    </row>
    <row r="255" spans="1:13" ht="24" x14ac:dyDescent="0.2">
      <c r="A255" s="10" t="s">
        <v>578</v>
      </c>
      <c r="B255" s="24" t="s">
        <v>562</v>
      </c>
      <c r="C255" s="23">
        <v>156</v>
      </c>
      <c r="D255" s="23">
        <v>1</v>
      </c>
      <c r="E255" s="24" t="s">
        <v>375</v>
      </c>
      <c r="F255" s="24" t="s">
        <v>376</v>
      </c>
      <c r="G255" s="25">
        <v>180</v>
      </c>
      <c r="H255" s="23" t="s">
        <v>11</v>
      </c>
      <c r="I255" s="23">
        <v>2</v>
      </c>
      <c r="J255" s="23" t="s">
        <v>12</v>
      </c>
      <c r="K255" s="26">
        <v>11000</v>
      </c>
      <c r="L255" s="26">
        <f>Feuil2!$K255*4</f>
        <v>44000</v>
      </c>
      <c r="M255" s="50">
        <f>SUM(L255:L256)*2</f>
        <v>160000</v>
      </c>
    </row>
    <row r="256" spans="1:13" ht="24" x14ac:dyDescent="0.2">
      <c r="A256" s="10" t="s">
        <v>578</v>
      </c>
      <c r="B256" s="24" t="s">
        <v>562</v>
      </c>
      <c r="C256" s="23">
        <v>156</v>
      </c>
      <c r="D256" s="23">
        <v>2</v>
      </c>
      <c r="E256" s="24" t="s">
        <v>375</v>
      </c>
      <c r="F256" s="24" t="s">
        <v>377</v>
      </c>
      <c r="G256" s="25">
        <v>130</v>
      </c>
      <c r="H256" s="23" t="s">
        <v>11</v>
      </c>
      <c r="I256" s="23">
        <v>0</v>
      </c>
      <c r="J256" s="23" t="s">
        <v>12</v>
      </c>
      <c r="K256" s="26">
        <v>9000</v>
      </c>
      <c r="L256" s="26">
        <f>Feuil2!$K256*4</f>
        <v>36000</v>
      </c>
      <c r="M256" s="51"/>
    </row>
    <row r="257" spans="1:13" ht="24" x14ac:dyDescent="0.2">
      <c r="A257" s="8" t="s">
        <v>578</v>
      </c>
      <c r="B257" s="18" t="s">
        <v>562</v>
      </c>
      <c r="C257" s="18">
        <v>157</v>
      </c>
      <c r="D257" s="19">
        <v>1</v>
      </c>
      <c r="E257" s="18" t="s">
        <v>378</v>
      </c>
      <c r="F257" s="18" t="s">
        <v>379</v>
      </c>
      <c r="G257" s="20">
        <v>100</v>
      </c>
      <c r="H257" s="19" t="s">
        <v>11</v>
      </c>
      <c r="I257" s="19">
        <v>2</v>
      </c>
      <c r="J257" s="19" t="s">
        <v>12</v>
      </c>
      <c r="K257" s="21">
        <v>9000</v>
      </c>
      <c r="L257" s="21">
        <f>Feuil2!$K257*4</f>
        <v>36000</v>
      </c>
      <c r="M257" s="47">
        <f>Feuil2!$L257*2</f>
        <v>72000</v>
      </c>
    </row>
    <row r="258" spans="1:13" ht="24" x14ac:dyDescent="0.2">
      <c r="A258" s="10" t="s">
        <v>578</v>
      </c>
      <c r="B258" s="24" t="s">
        <v>562</v>
      </c>
      <c r="C258" s="23">
        <v>158</v>
      </c>
      <c r="D258" s="23">
        <v>1</v>
      </c>
      <c r="E258" s="24" t="s">
        <v>380</v>
      </c>
      <c r="F258" s="24" t="s">
        <v>381</v>
      </c>
      <c r="G258" s="25">
        <v>1000</v>
      </c>
      <c r="H258" s="23" t="s">
        <v>11</v>
      </c>
      <c r="I258" s="23">
        <v>2</v>
      </c>
      <c r="J258" s="23" t="s">
        <v>12</v>
      </c>
      <c r="K258" s="26">
        <v>700</v>
      </c>
      <c r="L258" s="26">
        <f>Feuil2!$K258*4</f>
        <v>2800</v>
      </c>
      <c r="M258" s="46">
        <f>Feuil2!$L258*2</f>
        <v>5600</v>
      </c>
    </row>
    <row r="259" spans="1:13" ht="24" x14ac:dyDescent="0.2">
      <c r="A259" s="8" t="s">
        <v>578</v>
      </c>
      <c r="B259" s="18" t="s">
        <v>562</v>
      </c>
      <c r="C259" s="18">
        <v>159</v>
      </c>
      <c r="D259" s="19">
        <v>1</v>
      </c>
      <c r="E259" s="18" t="s">
        <v>382</v>
      </c>
      <c r="F259" s="18" t="s">
        <v>18</v>
      </c>
      <c r="G259" s="20">
        <v>5500</v>
      </c>
      <c r="H259" s="19" t="s">
        <v>11</v>
      </c>
      <c r="I259" s="19">
        <v>2</v>
      </c>
      <c r="J259" s="19" t="s">
        <v>12</v>
      </c>
      <c r="K259" s="21">
        <v>2200</v>
      </c>
      <c r="L259" s="21">
        <f>Feuil2!$K259*4</f>
        <v>8800</v>
      </c>
      <c r="M259" s="52">
        <f>SUM(L259:L260)*2</f>
        <v>25600</v>
      </c>
    </row>
    <row r="260" spans="1:13" ht="24" x14ac:dyDescent="0.2">
      <c r="A260" s="8" t="s">
        <v>578</v>
      </c>
      <c r="B260" s="18" t="s">
        <v>562</v>
      </c>
      <c r="C260" s="18">
        <v>159</v>
      </c>
      <c r="D260" s="19">
        <v>2</v>
      </c>
      <c r="E260" s="18" t="s">
        <v>382</v>
      </c>
      <c r="F260" s="18" t="s">
        <v>383</v>
      </c>
      <c r="G260" s="20">
        <v>2500</v>
      </c>
      <c r="H260" s="19" t="s">
        <v>11</v>
      </c>
      <c r="I260" s="19">
        <v>0</v>
      </c>
      <c r="J260" s="19" t="s">
        <v>12</v>
      </c>
      <c r="K260" s="21">
        <v>1000</v>
      </c>
      <c r="L260" s="21">
        <f>Feuil2!$K260*4</f>
        <v>4000</v>
      </c>
      <c r="M260" s="53"/>
    </row>
    <row r="261" spans="1:13" ht="24" x14ac:dyDescent="0.2">
      <c r="A261" s="10" t="s">
        <v>578</v>
      </c>
      <c r="B261" s="24" t="s">
        <v>562</v>
      </c>
      <c r="C261" s="23">
        <v>160</v>
      </c>
      <c r="D261" s="23">
        <v>1</v>
      </c>
      <c r="E261" s="24" t="s">
        <v>384</v>
      </c>
      <c r="F261" s="24" t="s">
        <v>18</v>
      </c>
      <c r="G261" s="25">
        <v>200</v>
      </c>
      <c r="H261" s="23" t="s">
        <v>11</v>
      </c>
      <c r="I261" s="23">
        <v>2</v>
      </c>
      <c r="J261" s="23" t="s">
        <v>12</v>
      </c>
      <c r="K261" s="26">
        <v>700</v>
      </c>
      <c r="L261" s="26">
        <f>Feuil2!$K261*4</f>
        <v>2800</v>
      </c>
      <c r="M261" s="50">
        <f>SUM(L261:L262)*2</f>
        <v>10000</v>
      </c>
    </row>
    <row r="262" spans="1:13" ht="24" x14ac:dyDescent="0.2">
      <c r="A262" s="10" t="s">
        <v>578</v>
      </c>
      <c r="B262" s="24" t="s">
        <v>562</v>
      </c>
      <c r="C262" s="23">
        <v>160</v>
      </c>
      <c r="D262" s="23">
        <v>2</v>
      </c>
      <c r="E262" s="24" t="s">
        <v>384</v>
      </c>
      <c r="F262" s="24" t="s">
        <v>385</v>
      </c>
      <c r="G262" s="25">
        <v>150</v>
      </c>
      <c r="H262" s="23" t="s">
        <v>11</v>
      </c>
      <c r="I262" s="23">
        <v>0</v>
      </c>
      <c r="J262" s="23" t="s">
        <v>12</v>
      </c>
      <c r="K262" s="26">
        <v>550</v>
      </c>
      <c r="L262" s="26">
        <f>Feuil2!$K262*4</f>
        <v>2200</v>
      </c>
      <c r="M262" s="51"/>
    </row>
    <row r="263" spans="1:13" ht="24" x14ac:dyDescent="0.2">
      <c r="A263" s="8" t="s">
        <v>578</v>
      </c>
      <c r="B263" s="18" t="s">
        <v>562</v>
      </c>
      <c r="C263" s="18">
        <v>161</v>
      </c>
      <c r="D263" s="19">
        <v>1</v>
      </c>
      <c r="E263" s="18" t="s">
        <v>386</v>
      </c>
      <c r="F263" s="18" t="s">
        <v>387</v>
      </c>
      <c r="G263" s="20">
        <v>1000</v>
      </c>
      <c r="H263" s="19" t="s">
        <v>11</v>
      </c>
      <c r="I263" s="19">
        <v>2</v>
      </c>
      <c r="J263" s="19" t="s">
        <v>12</v>
      </c>
      <c r="K263" s="21">
        <v>3500</v>
      </c>
      <c r="L263" s="21">
        <f>Feuil2!$K263*4</f>
        <v>14000</v>
      </c>
      <c r="M263" s="47">
        <f>Feuil2!$L263*2</f>
        <v>28000</v>
      </c>
    </row>
    <row r="264" spans="1:13" ht="24" x14ac:dyDescent="0.2">
      <c r="A264" s="10" t="s">
        <v>578</v>
      </c>
      <c r="B264" s="24" t="s">
        <v>562</v>
      </c>
      <c r="C264" s="23">
        <v>162</v>
      </c>
      <c r="D264" s="23">
        <v>1</v>
      </c>
      <c r="E264" s="24" t="s">
        <v>388</v>
      </c>
      <c r="F264" s="24" t="s">
        <v>119</v>
      </c>
      <c r="G264" s="25">
        <v>100</v>
      </c>
      <c r="H264" s="23" t="s">
        <v>11</v>
      </c>
      <c r="I264" s="23">
        <v>2</v>
      </c>
      <c r="J264" s="23" t="s">
        <v>12</v>
      </c>
      <c r="K264" s="26">
        <v>1100</v>
      </c>
      <c r="L264" s="26">
        <f>Feuil2!$K264*4</f>
        <v>4400</v>
      </c>
      <c r="M264" s="46">
        <f>Feuil2!$L264*2</f>
        <v>8800</v>
      </c>
    </row>
    <row r="265" spans="1:13" ht="24" x14ac:dyDescent="0.2">
      <c r="A265" s="8" t="s">
        <v>578</v>
      </c>
      <c r="B265" s="18" t="s">
        <v>562</v>
      </c>
      <c r="C265" s="18">
        <v>163</v>
      </c>
      <c r="D265" s="19">
        <v>1</v>
      </c>
      <c r="E265" s="18" t="s">
        <v>389</v>
      </c>
      <c r="F265" s="18" t="s">
        <v>390</v>
      </c>
      <c r="G265" s="20">
        <v>200</v>
      </c>
      <c r="H265" s="19" t="s">
        <v>11</v>
      </c>
      <c r="I265" s="19">
        <v>2</v>
      </c>
      <c r="J265" s="19" t="s">
        <v>12</v>
      </c>
      <c r="K265" s="21">
        <v>700</v>
      </c>
      <c r="L265" s="21">
        <f>Feuil2!$K265*4</f>
        <v>2800</v>
      </c>
      <c r="M265" s="47">
        <f>Feuil2!$L265*2</f>
        <v>5600</v>
      </c>
    </row>
    <row r="266" spans="1:13" ht="24" x14ac:dyDescent="0.2">
      <c r="A266" s="10" t="s">
        <v>578</v>
      </c>
      <c r="B266" s="24" t="s">
        <v>562</v>
      </c>
      <c r="C266" s="23">
        <v>164</v>
      </c>
      <c r="D266" s="23">
        <v>1</v>
      </c>
      <c r="E266" s="24" t="s">
        <v>391</v>
      </c>
      <c r="F266" s="24" t="s">
        <v>316</v>
      </c>
      <c r="G266" s="25">
        <v>50</v>
      </c>
      <c r="H266" s="23" t="s">
        <v>11</v>
      </c>
      <c r="I266" s="23">
        <v>2</v>
      </c>
      <c r="J266" s="23" t="s">
        <v>12</v>
      </c>
      <c r="K266" s="26">
        <v>2000</v>
      </c>
      <c r="L266" s="26">
        <f>Feuil2!$K266*4</f>
        <v>8000</v>
      </c>
      <c r="M266" s="50">
        <f>SUM(L266:L267)*2</f>
        <v>28800</v>
      </c>
    </row>
    <row r="267" spans="1:13" ht="24" x14ac:dyDescent="0.2">
      <c r="A267" s="10" t="s">
        <v>578</v>
      </c>
      <c r="B267" s="24" t="s">
        <v>562</v>
      </c>
      <c r="C267" s="23">
        <v>164</v>
      </c>
      <c r="D267" s="23">
        <v>2</v>
      </c>
      <c r="E267" s="24" t="s">
        <v>391</v>
      </c>
      <c r="F267" s="24" t="s">
        <v>392</v>
      </c>
      <c r="G267" s="25">
        <v>40</v>
      </c>
      <c r="H267" s="23" t="s">
        <v>11</v>
      </c>
      <c r="I267" s="23">
        <v>0</v>
      </c>
      <c r="J267" s="23" t="s">
        <v>12</v>
      </c>
      <c r="K267" s="26">
        <v>1600</v>
      </c>
      <c r="L267" s="26">
        <f>Feuil2!$K267*4</f>
        <v>6400</v>
      </c>
      <c r="M267" s="51"/>
    </row>
    <row r="268" spans="1:13" ht="72" x14ac:dyDescent="0.2">
      <c r="A268" s="8" t="s">
        <v>578</v>
      </c>
      <c r="B268" s="18" t="s">
        <v>562</v>
      </c>
      <c r="C268" s="18">
        <v>165</v>
      </c>
      <c r="D268" s="19">
        <v>1</v>
      </c>
      <c r="E268" s="18" t="s">
        <v>393</v>
      </c>
      <c r="F268" s="18" t="s">
        <v>394</v>
      </c>
      <c r="G268" s="20">
        <v>900</v>
      </c>
      <c r="H268" s="19" t="s">
        <v>11</v>
      </c>
      <c r="I268" s="19">
        <v>2</v>
      </c>
      <c r="J268" s="19" t="s">
        <v>12</v>
      </c>
      <c r="K268" s="21">
        <v>54000</v>
      </c>
      <c r="L268" s="21">
        <f>Feuil2!$K268*4</f>
        <v>216000</v>
      </c>
      <c r="M268" s="47">
        <f>Feuil2!$L268*2</f>
        <v>432000</v>
      </c>
    </row>
    <row r="269" spans="1:13" ht="24" x14ac:dyDescent="0.2">
      <c r="A269" s="10" t="s">
        <v>578</v>
      </c>
      <c r="B269" s="24" t="s">
        <v>562</v>
      </c>
      <c r="C269" s="23">
        <v>166</v>
      </c>
      <c r="D269" s="23">
        <v>1</v>
      </c>
      <c r="E269" s="24" t="s">
        <v>395</v>
      </c>
      <c r="F269" s="24" t="s">
        <v>396</v>
      </c>
      <c r="G269" s="25">
        <v>500</v>
      </c>
      <c r="H269" s="23" t="s">
        <v>11</v>
      </c>
      <c r="I269" s="23">
        <v>2</v>
      </c>
      <c r="J269" s="23" t="s">
        <v>12</v>
      </c>
      <c r="K269" s="26">
        <v>20000</v>
      </c>
      <c r="L269" s="26">
        <f>Feuil2!$K269*4</f>
        <v>80000</v>
      </c>
      <c r="M269" s="50">
        <f>SUM(L269:L270)*2</f>
        <v>288000</v>
      </c>
    </row>
    <row r="270" spans="1:13" ht="24" x14ac:dyDescent="0.2">
      <c r="A270" s="10" t="s">
        <v>578</v>
      </c>
      <c r="B270" s="24" t="s">
        <v>562</v>
      </c>
      <c r="C270" s="23">
        <v>166</v>
      </c>
      <c r="D270" s="23">
        <v>2</v>
      </c>
      <c r="E270" s="24" t="s">
        <v>395</v>
      </c>
      <c r="F270" s="24" t="s">
        <v>397</v>
      </c>
      <c r="G270" s="25">
        <v>400</v>
      </c>
      <c r="H270" s="23" t="s">
        <v>11</v>
      </c>
      <c r="I270" s="23">
        <v>0</v>
      </c>
      <c r="J270" s="23" t="s">
        <v>12</v>
      </c>
      <c r="K270" s="26">
        <v>16000</v>
      </c>
      <c r="L270" s="26">
        <f>Feuil2!$K270*4</f>
        <v>64000</v>
      </c>
      <c r="M270" s="51"/>
    </row>
    <row r="271" spans="1:13" ht="24" x14ac:dyDescent="0.2">
      <c r="A271" s="8" t="s">
        <v>578</v>
      </c>
      <c r="B271" s="18" t="s">
        <v>562</v>
      </c>
      <c r="C271" s="18">
        <v>167</v>
      </c>
      <c r="D271" s="19">
        <v>1</v>
      </c>
      <c r="E271" s="18" t="s">
        <v>398</v>
      </c>
      <c r="F271" s="18" t="s">
        <v>399</v>
      </c>
      <c r="G271" s="20">
        <v>40</v>
      </c>
      <c r="H271" s="19" t="s">
        <v>11</v>
      </c>
      <c r="I271" s="19">
        <v>2</v>
      </c>
      <c r="J271" s="19" t="s">
        <v>12</v>
      </c>
      <c r="K271" s="21">
        <v>1350</v>
      </c>
      <c r="L271" s="21">
        <f>Feuil2!$K271*4</f>
        <v>5400</v>
      </c>
      <c r="M271" s="52">
        <f>SUM(L271:L272)*2</f>
        <v>26800</v>
      </c>
    </row>
    <row r="272" spans="1:13" ht="24" x14ac:dyDescent="0.2">
      <c r="A272" s="8" t="s">
        <v>578</v>
      </c>
      <c r="B272" s="18" t="s">
        <v>562</v>
      </c>
      <c r="C272" s="18">
        <v>167</v>
      </c>
      <c r="D272" s="19">
        <v>2</v>
      </c>
      <c r="E272" s="18" t="s">
        <v>398</v>
      </c>
      <c r="F272" s="18" t="s">
        <v>400</v>
      </c>
      <c r="G272" s="20">
        <v>60</v>
      </c>
      <c r="H272" s="19" t="s">
        <v>11</v>
      </c>
      <c r="I272" s="19">
        <v>2</v>
      </c>
      <c r="J272" s="19" t="s">
        <v>12</v>
      </c>
      <c r="K272" s="21">
        <v>2000</v>
      </c>
      <c r="L272" s="21">
        <f>Feuil2!$K272*4</f>
        <v>8000</v>
      </c>
      <c r="M272" s="53"/>
    </row>
    <row r="273" spans="1:13" ht="24" x14ac:dyDescent="0.2">
      <c r="A273" s="10" t="s">
        <v>578</v>
      </c>
      <c r="B273" s="24" t="s">
        <v>562</v>
      </c>
      <c r="C273" s="23">
        <v>168</v>
      </c>
      <c r="D273" s="23">
        <v>1</v>
      </c>
      <c r="E273" s="24" t="s">
        <v>401</v>
      </c>
      <c r="F273" s="24" t="s">
        <v>402</v>
      </c>
      <c r="G273" s="25">
        <v>160</v>
      </c>
      <c r="H273" s="23" t="s">
        <v>11</v>
      </c>
      <c r="I273" s="23">
        <v>2</v>
      </c>
      <c r="J273" s="23" t="s">
        <v>12</v>
      </c>
      <c r="K273" s="26">
        <v>6500</v>
      </c>
      <c r="L273" s="26">
        <f>Feuil2!$K273*4</f>
        <v>26000</v>
      </c>
      <c r="M273" s="50">
        <f>SUM(L273:L275)*2</f>
        <v>192000</v>
      </c>
    </row>
    <row r="274" spans="1:13" ht="24" x14ac:dyDescent="0.2">
      <c r="A274" s="10" t="s">
        <v>578</v>
      </c>
      <c r="B274" s="24" t="s">
        <v>562</v>
      </c>
      <c r="C274" s="23">
        <v>168</v>
      </c>
      <c r="D274" s="23">
        <v>2</v>
      </c>
      <c r="E274" s="24" t="s">
        <v>401</v>
      </c>
      <c r="F274" s="24" t="s">
        <v>403</v>
      </c>
      <c r="G274" s="25">
        <v>160</v>
      </c>
      <c r="H274" s="23" t="s">
        <v>11</v>
      </c>
      <c r="I274" s="23">
        <v>2</v>
      </c>
      <c r="J274" s="23" t="s">
        <v>12</v>
      </c>
      <c r="K274" s="26">
        <v>6500</v>
      </c>
      <c r="L274" s="26">
        <f>Feuil2!$K274*4</f>
        <v>26000</v>
      </c>
      <c r="M274" s="55"/>
    </row>
    <row r="275" spans="1:13" ht="24" x14ac:dyDescent="0.2">
      <c r="A275" s="10" t="s">
        <v>578</v>
      </c>
      <c r="B275" s="24" t="s">
        <v>562</v>
      </c>
      <c r="C275" s="23">
        <v>168</v>
      </c>
      <c r="D275" s="23">
        <v>3</v>
      </c>
      <c r="E275" s="24" t="s">
        <v>401</v>
      </c>
      <c r="F275" s="24" t="s">
        <v>404</v>
      </c>
      <c r="G275" s="25">
        <v>260</v>
      </c>
      <c r="H275" s="23" t="s">
        <v>11</v>
      </c>
      <c r="I275" s="23">
        <v>0</v>
      </c>
      <c r="J275" s="23" t="s">
        <v>12</v>
      </c>
      <c r="K275" s="26">
        <v>11000</v>
      </c>
      <c r="L275" s="26">
        <f>Feuil2!$K275*4</f>
        <v>44000</v>
      </c>
      <c r="M275" s="51"/>
    </row>
    <row r="276" spans="1:13" ht="24" x14ac:dyDescent="0.2">
      <c r="A276" s="8" t="s">
        <v>578</v>
      </c>
      <c r="B276" s="18" t="s">
        <v>562</v>
      </c>
      <c r="C276" s="18">
        <v>169</v>
      </c>
      <c r="D276" s="19">
        <v>1</v>
      </c>
      <c r="E276" s="18" t="s">
        <v>405</v>
      </c>
      <c r="F276" s="18" t="s">
        <v>406</v>
      </c>
      <c r="G276" s="20">
        <v>15</v>
      </c>
      <c r="H276" s="19" t="s">
        <v>11</v>
      </c>
      <c r="I276" s="19">
        <v>2</v>
      </c>
      <c r="J276" s="19" t="s">
        <v>12</v>
      </c>
      <c r="K276" s="21">
        <v>1500</v>
      </c>
      <c r="L276" s="21">
        <f>Feuil2!$K276*4</f>
        <v>6000</v>
      </c>
      <c r="M276" s="52">
        <f>SUM(L276:L277)*2</f>
        <v>36000</v>
      </c>
    </row>
    <row r="277" spans="1:13" ht="24" x14ac:dyDescent="0.2">
      <c r="A277" s="8" t="s">
        <v>578</v>
      </c>
      <c r="B277" s="18" t="s">
        <v>562</v>
      </c>
      <c r="C277" s="18">
        <v>169</v>
      </c>
      <c r="D277" s="19">
        <v>2</v>
      </c>
      <c r="E277" s="18" t="s">
        <v>405</v>
      </c>
      <c r="F277" s="18" t="s">
        <v>407</v>
      </c>
      <c r="G277" s="20">
        <v>30</v>
      </c>
      <c r="H277" s="19" t="s">
        <v>11</v>
      </c>
      <c r="I277" s="19">
        <v>0</v>
      </c>
      <c r="J277" s="19" t="s">
        <v>12</v>
      </c>
      <c r="K277" s="21">
        <v>3000</v>
      </c>
      <c r="L277" s="21">
        <f>Feuil2!$K277*4</f>
        <v>12000</v>
      </c>
      <c r="M277" s="53"/>
    </row>
    <row r="278" spans="1:13" ht="24" x14ac:dyDescent="0.2">
      <c r="A278" s="10" t="s">
        <v>578</v>
      </c>
      <c r="B278" s="24" t="s">
        <v>562</v>
      </c>
      <c r="C278" s="23">
        <v>170</v>
      </c>
      <c r="D278" s="23">
        <v>1</v>
      </c>
      <c r="E278" s="24" t="s">
        <v>408</v>
      </c>
      <c r="F278" s="24" t="s">
        <v>403</v>
      </c>
      <c r="G278" s="25">
        <v>15</v>
      </c>
      <c r="H278" s="23" t="s">
        <v>11</v>
      </c>
      <c r="I278" s="23">
        <v>2</v>
      </c>
      <c r="J278" s="23" t="s">
        <v>12</v>
      </c>
      <c r="K278" s="26">
        <v>1000</v>
      </c>
      <c r="L278" s="26">
        <f>Feuil2!$K278*4</f>
        <v>4000</v>
      </c>
      <c r="M278" s="50">
        <f t="shared" ref="M278" si="9">SUM(L278:L279)*2</f>
        <v>32000</v>
      </c>
    </row>
    <row r="279" spans="1:13" ht="24" x14ac:dyDescent="0.2">
      <c r="A279" s="10" t="s">
        <v>578</v>
      </c>
      <c r="B279" s="24" t="s">
        <v>562</v>
      </c>
      <c r="C279" s="23">
        <v>170</v>
      </c>
      <c r="D279" s="23">
        <v>2</v>
      </c>
      <c r="E279" s="24" t="s">
        <v>408</v>
      </c>
      <c r="F279" s="24" t="s">
        <v>409</v>
      </c>
      <c r="G279" s="25">
        <v>40</v>
      </c>
      <c r="H279" s="23" t="s">
        <v>11</v>
      </c>
      <c r="I279" s="23">
        <v>0</v>
      </c>
      <c r="J279" s="23" t="s">
        <v>12</v>
      </c>
      <c r="K279" s="26">
        <v>3000</v>
      </c>
      <c r="L279" s="26">
        <f>Feuil2!$K279*4</f>
        <v>12000</v>
      </c>
      <c r="M279" s="51"/>
    </row>
    <row r="280" spans="1:13" ht="24" x14ac:dyDescent="0.2">
      <c r="A280" s="8" t="s">
        <v>578</v>
      </c>
      <c r="B280" s="18" t="s">
        <v>562</v>
      </c>
      <c r="C280" s="18">
        <v>171</v>
      </c>
      <c r="D280" s="19">
        <v>1</v>
      </c>
      <c r="E280" s="18" t="s">
        <v>410</v>
      </c>
      <c r="F280" s="18" t="s">
        <v>411</v>
      </c>
      <c r="G280" s="20">
        <v>80</v>
      </c>
      <c r="H280" s="19" t="s">
        <v>11</v>
      </c>
      <c r="I280" s="19">
        <v>2</v>
      </c>
      <c r="J280" s="19" t="s">
        <v>12</v>
      </c>
      <c r="K280" s="21">
        <v>4000</v>
      </c>
      <c r="L280" s="21">
        <f>Feuil2!$K280*4</f>
        <v>16000</v>
      </c>
      <c r="M280" s="52">
        <f>SUM(L280:L281)*2</f>
        <v>92000</v>
      </c>
    </row>
    <row r="281" spans="1:13" ht="24" x14ac:dyDescent="0.2">
      <c r="A281" s="8" t="s">
        <v>578</v>
      </c>
      <c r="B281" s="18" t="s">
        <v>562</v>
      </c>
      <c r="C281" s="18">
        <v>171</v>
      </c>
      <c r="D281" s="19">
        <v>2</v>
      </c>
      <c r="E281" s="18" t="s">
        <v>410</v>
      </c>
      <c r="F281" s="18" t="s">
        <v>412</v>
      </c>
      <c r="G281" s="20">
        <v>150</v>
      </c>
      <c r="H281" s="19" t="s">
        <v>11</v>
      </c>
      <c r="I281" s="19">
        <v>0</v>
      </c>
      <c r="J281" s="19" t="s">
        <v>12</v>
      </c>
      <c r="K281" s="21">
        <v>7500</v>
      </c>
      <c r="L281" s="21">
        <f>Feuil2!$K281*4</f>
        <v>30000</v>
      </c>
      <c r="M281" s="53"/>
    </row>
    <row r="282" spans="1:13" ht="24" x14ac:dyDescent="0.2">
      <c r="A282" s="10" t="s">
        <v>578</v>
      </c>
      <c r="B282" s="24" t="s">
        <v>562</v>
      </c>
      <c r="C282" s="23">
        <v>172</v>
      </c>
      <c r="D282" s="23">
        <v>1</v>
      </c>
      <c r="E282" s="24" t="s">
        <v>413</v>
      </c>
      <c r="F282" s="24" t="s">
        <v>406</v>
      </c>
      <c r="G282" s="25">
        <v>20</v>
      </c>
      <c r="H282" s="23" t="s">
        <v>11</v>
      </c>
      <c r="I282" s="23">
        <v>2</v>
      </c>
      <c r="J282" s="23" t="s">
        <v>12</v>
      </c>
      <c r="K282" s="26">
        <v>2000</v>
      </c>
      <c r="L282" s="26">
        <f>Feuil2!$K282*4</f>
        <v>8000</v>
      </c>
      <c r="M282" s="50">
        <f>SUM(L282:L283)*2</f>
        <v>40000</v>
      </c>
    </row>
    <row r="283" spans="1:13" ht="24" x14ac:dyDescent="0.2">
      <c r="A283" s="10" t="s">
        <v>578</v>
      </c>
      <c r="B283" s="24" t="s">
        <v>562</v>
      </c>
      <c r="C283" s="23">
        <v>172</v>
      </c>
      <c r="D283" s="23">
        <v>2</v>
      </c>
      <c r="E283" s="24" t="s">
        <v>413</v>
      </c>
      <c r="F283" s="24" t="s">
        <v>407</v>
      </c>
      <c r="G283" s="25">
        <v>30</v>
      </c>
      <c r="H283" s="23" t="s">
        <v>11</v>
      </c>
      <c r="I283" s="23">
        <v>0</v>
      </c>
      <c r="J283" s="23" t="s">
        <v>12</v>
      </c>
      <c r="K283" s="26">
        <v>3000</v>
      </c>
      <c r="L283" s="26">
        <f>Feuil2!$K283*4</f>
        <v>12000</v>
      </c>
      <c r="M283" s="51"/>
    </row>
    <row r="284" spans="1:13" ht="24" x14ac:dyDescent="0.2">
      <c r="A284" s="8" t="s">
        <v>578</v>
      </c>
      <c r="B284" s="18" t="s">
        <v>562</v>
      </c>
      <c r="C284" s="18">
        <v>173</v>
      </c>
      <c r="D284" s="19">
        <v>1</v>
      </c>
      <c r="E284" s="18" t="s">
        <v>414</v>
      </c>
      <c r="F284" s="18" t="s">
        <v>415</v>
      </c>
      <c r="G284" s="20">
        <v>50</v>
      </c>
      <c r="H284" s="19" t="s">
        <v>11</v>
      </c>
      <c r="I284" s="19">
        <v>2</v>
      </c>
      <c r="J284" s="19" t="s">
        <v>12</v>
      </c>
      <c r="K284" s="21">
        <v>5000</v>
      </c>
      <c r="L284" s="21">
        <f>Feuil2!$K284*4</f>
        <v>20000</v>
      </c>
      <c r="M284" s="52">
        <f>SUM(L284:L285)*2</f>
        <v>120000</v>
      </c>
    </row>
    <row r="285" spans="1:13" ht="24" x14ac:dyDescent="0.2">
      <c r="A285" s="8" t="s">
        <v>578</v>
      </c>
      <c r="B285" s="18" t="s">
        <v>562</v>
      </c>
      <c r="C285" s="18">
        <v>173</v>
      </c>
      <c r="D285" s="19">
        <v>2</v>
      </c>
      <c r="E285" s="18" t="s">
        <v>414</v>
      </c>
      <c r="F285" s="18" t="s">
        <v>416</v>
      </c>
      <c r="G285" s="20">
        <v>100</v>
      </c>
      <c r="H285" s="19" t="s">
        <v>11</v>
      </c>
      <c r="I285" s="19">
        <v>0</v>
      </c>
      <c r="J285" s="19" t="s">
        <v>12</v>
      </c>
      <c r="K285" s="21">
        <v>10000</v>
      </c>
      <c r="L285" s="21">
        <f>Feuil2!$K285*4</f>
        <v>40000</v>
      </c>
      <c r="M285" s="53"/>
    </row>
    <row r="286" spans="1:13" ht="24" x14ac:dyDescent="0.2">
      <c r="A286" s="10" t="s">
        <v>578</v>
      </c>
      <c r="B286" s="24" t="s">
        <v>562</v>
      </c>
      <c r="C286" s="23">
        <v>174</v>
      </c>
      <c r="D286" s="23">
        <v>1</v>
      </c>
      <c r="E286" s="24" t="s">
        <v>417</v>
      </c>
      <c r="F286" s="24" t="s">
        <v>418</v>
      </c>
      <c r="G286" s="25">
        <v>4500</v>
      </c>
      <c r="H286" s="23" t="s">
        <v>11</v>
      </c>
      <c r="I286" s="23">
        <v>2</v>
      </c>
      <c r="J286" s="23" t="s">
        <v>12</v>
      </c>
      <c r="K286" s="26">
        <v>6000</v>
      </c>
      <c r="L286" s="26">
        <f>Feuil2!$K286*4</f>
        <v>24000</v>
      </c>
      <c r="M286" s="46">
        <f>Feuil2!$L286*2</f>
        <v>48000</v>
      </c>
    </row>
    <row r="287" spans="1:13" ht="24" x14ac:dyDescent="0.2">
      <c r="A287" s="8" t="s">
        <v>578</v>
      </c>
      <c r="B287" s="18" t="s">
        <v>562</v>
      </c>
      <c r="C287" s="18">
        <v>175</v>
      </c>
      <c r="D287" s="19">
        <v>1</v>
      </c>
      <c r="E287" s="18" t="s">
        <v>419</v>
      </c>
      <c r="F287" s="18" t="s">
        <v>420</v>
      </c>
      <c r="G287" s="20">
        <v>500</v>
      </c>
      <c r="H287" s="19" t="s">
        <v>11</v>
      </c>
      <c r="I287" s="19">
        <v>0</v>
      </c>
      <c r="J287" s="19" t="s">
        <v>12</v>
      </c>
      <c r="K287" s="21">
        <v>4000</v>
      </c>
      <c r="L287" s="21">
        <f>Feuil2!$K287*4</f>
        <v>16000</v>
      </c>
      <c r="M287" s="47">
        <f>Feuil2!$L287*2</f>
        <v>32000</v>
      </c>
    </row>
    <row r="288" spans="1:13" ht="24" x14ac:dyDescent="0.2">
      <c r="A288" s="10" t="s">
        <v>578</v>
      </c>
      <c r="B288" s="24" t="s">
        <v>562</v>
      </c>
      <c r="C288" s="23">
        <v>176</v>
      </c>
      <c r="D288" s="23">
        <v>1</v>
      </c>
      <c r="E288" s="24" t="s">
        <v>421</v>
      </c>
      <c r="F288" s="24" t="s">
        <v>422</v>
      </c>
      <c r="G288" s="25">
        <v>300</v>
      </c>
      <c r="H288" s="23" t="s">
        <v>11</v>
      </c>
      <c r="I288" s="23">
        <v>0</v>
      </c>
      <c r="J288" s="23" t="s">
        <v>12</v>
      </c>
      <c r="K288" s="26">
        <v>2500</v>
      </c>
      <c r="L288" s="26">
        <f>Feuil2!$K288*4</f>
        <v>10000</v>
      </c>
      <c r="M288" s="46">
        <f>Feuil2!$L288*2</f>
        <v>20000</v>
      </c>
    </row>
    <row r="289" spans="1:15" ht="24" x14ac:dyDescent="0.2">
      <c r="A289" s="8" t="s">
        <v>578</v>
      </c>
      <c r="B289" s="18" t="s">
        <v>562</v>
      </c>
      <c r="C289" s="18">
        <v>177</v>
      </c>
      <c r="D289" s="19">
        <v>1</v>
      </c>
      <c r="E289" s="18" t="s">
        <v>423</v>
      </c>
      <c r="F289" s="18" t="s">
        <v>424</v>
      </c>
      <c r="G289" s="20">
        <v>900</v>
      </c>
      <c r="H289" s="19" t="s">
        <v>11</v>
      </c>
      <c r="I289" s="19">
        <v>2</v>
      </c>
      <c r="J289" s="19" t="s">
        <v>12</v>
      </c>
      <c r="K289" s="21">
        <v>36000</v>
      </c>
      <c r="L289" s="21">
        <f>Feuil2!$K289*4</f>
        <v>144000</v>
      </c>
      <c r="M289" s="52">
        <f>SUM(L289:L290)*2</f>
        <v>300000</v>
      </c>
    </row>
    <row r="290" spans="1:15" ht="24" x14ac:dyDescent="0.2">
      <c r="A290" s="8" t="s">
        <v>578</v>
      </c>
      <c r="B290" s="18" t="s">
        <v>562</v>
      </c>
      <c r="C290" s="18">
        <v>177</v>
      </c>
      <c r="D290" s="19">
        <v>2</v>
      </c>
      <c r="E290" s="18" t="s">
        <v>423</v>
      </c>
      <c r="F290" s="18" t="s">
        <v>425</v>
      </c>
      <c r="G290" s="20">
        <v>50</v>
      </c>
      <c r="H290" s="19" t="s">
        <v>11</v>
      </c>
      <c r="I290" s="19">
        <v>0</v>
      </c>
      <c r="J290" s="19" t="s">
        <v>12</v>
      </c>
      <c r="K290" s="21">
        <v>1500</v>
      </c>
      <c r="L290" s="21">
        <f>Feuil2!$K290*4</f>
        <v>6000</v>
      </c>
      <c r="M290" s="53"/>
    </row>
    <row r="291" spans="1:15" ht="24" x14ac:dyDescent="0.2">
      <c r="A291" s="9" t="s">
        <v>578</v>
      </c>
      <c r="B291" s="22" t="s">
        <v>570</v>
      </c>
      <c r="C291" s="22">
        <v>178</v>
      </c>
      <c r="D291" s="23">
        <v>1</v>
      </c>
      <c r="E291" s="22" t="s">
        <v>426</v>
      </c>
      <c r="F291" s="22" t="s">
        <v>427</v>
      </c>
      <c r="G291" s="25">
        <v>600</v>
      </c>
      <c r="H291" s="23" t="s">
        <v>11</v>
      </c>
      <c r="I291" s="23">
        <v>2</v>
      </c>
      <c r="J291" s="23" t="s">
        <v>12</v>
      </c>
      <c r="K291" s="26">
        <v>2000</v>
      </c>
      <c r="L291" s="26">
        <f>Feuil2!$K291*4</f>
        <v>8000</v>
      </c>
      <c r="M291" s="46">
        <f>Feuil2!$L291*2</f>
        <v>16000</v>
      </c>
      <c r="N291" s="48"/>
      <c r="O291" s="48"/>
    </row>
    <row r="292" spans="1:15" ht="24" x14ac:dyDescent="0.2">
      <c r="A292" s="8" t="s">
        <v>578</v>
      </c>
      <c r="B292" s="18" t="s">
        <v>570</v>
      </c>
      <c r="C292" s="18">
        <v>179</v>
      </c>
      <c r="D292" s="19">
        <v>1</v>
      </c>
      <c r="E292" s="18" t="s">
        <v>428</v>
      </c>
      <c r="F292" s="18" t="s">
        <v>429</v>
      </c>
      <c r="G292" s="20">
        <v>25000</v>
      </c>
      <c r="H292" s="19" t="s">
        <v>11</v>
      </c>
      <c r="I292" s="19">
        <v>2</v>
      </c>
      <c r="J292" s="19" t="s">
        <v>12</v>
      </c>
      <c r="K292" s="21">
        <v>14000</v>
      </c>
      <c r="L292" s="21">
        <f>Feuil2!$K292*4</f>
        <v>56000</v>
      </c>
      <c r="M292" s="52">
        <f>SUM(L292:L293)*2</f>
        <v>115200</v>
      </c>
    </row>
    <row r="293" spans="1:15" ht="24" x14ac:dyDescent="0.2">
      <c r="A293" s="8" t="s">
        <v>578</v>
      </c>
      <c r="B293" s="18" t="s">
        <v>570</v>
      </c>
      <c r="C293" s="18">
        <v>179</v>
      </c>
      <c r="D293" s="19">
        <v>2</v>
      </c>
      <c r="E293" s="18" t="s">
        <v>428</v>
      </c>
      <c r="F293" s="18" t="s">
        <v>430</v>
      </c>
      <c r="G293" s="20">
        <v>500</v>
      </c>
      <c r="H293" s="19" t="s">
        <v>11</v>
      </c>
      <c r="I293" s="19">
        <v>2</v>
      </c>
      <c r="J293" s="19" t="s">
        <v>12</v>
      </c>
      <c r="K293" s="21">
        <v>400</v>
      </c>
      <c r="L293" s="21">
        <f>Feuil2!$K293*4</f>
        <v>1600</v>
      </c>
      <c r="M293" s="53"/>
    </row>
    <row r="294" spans="1:15" x14ac:dyDescent="0.2">
      <c r="A294" s="9" t="s">
        <v>578</v>
      </c>
      <c r="B294" s="22" t="s">
        <v>570</v>
      </c>
      <c r="C294" s="22">
        <v>180</v>
      </c>
      <c r="D294" s="23">
        <v>1</v>
      </c>
      <c r="E294" s="22" t="s">
        <v>431</v>
      </c>
      <c r="F294" s="22" t="s">
        <v>432</v>
      </c>
      <c r="G294" s="25">
        <v>15</v>
      </c>
      <c r="H294" s="23" t="s">
        <v>11</v>
      </c>
      <c r="I294" s="23">
        <v>2</v>
      </c>
      <c r="J294" s="23" t="s">
        <v>12</v>
      </c>
      <c r="K294" s="26">
        <v>1300</v>
      </c>
      <c r="L294" s="26">
        <f>Feuil2!$K294*4</f>
        <v>5200</v>
      </c>
      <c r="M294" s="50">
        <f>SUM(L294:L295)*2</f>
        <v>20800</v>
      </c>
    </row>
    <row r="295" spans="1:15" x14ac:dyDescent="0.2">
      <c r="A295" s="9" t="s">
        <v>578</v>
      </c>
      <c r="B295" s="22" t="s">
        <v>570</v>
      </c>
      <c r="C295" s="22">
        <v>180</v>
      </c>
      <c r="D295" s="23">
        <v>2</v>
      </c>
      <c r="E295" s="22" t="s">
        <v>431</v>
      </c>
      <c r="F295" s="22" t="s">
        <v>433</v>
      </c>
      <c r="G295" s="25">
        <v>15</v>
      </c>
      <c r="H295" s="23" t="s">
        <v>11</v>
      </c>
      <c r="I295" s="23">
        <v>0</v>
      </c>
      <c r="J295" s="23" t="s">
        <v>12</v>
      </c>
      <c r="K295" s="26">
        <v>1300</v>
      </c>
      <c r="L295" s="26">
        <f>Feuil2!$K295*4</f>
        <v>5200</v>
      </c>
      <c r="M295" s="51"/>
    </row>
    <row r="296" spans="1:15" x14ac:dyDescent="0.2">
      <c r="A296" s="8" t="s">
        <v>578</v>
      </c>
      <c r="B296" s="18" t="s">
        <v>570</v>
      </c>
      <c r="C296" s="18">
        <v>181</v>
      </c>
      <c r="D296" s="19">
        <v>1</v>
      </c>
      <c r="E296" s="18" t="s">
        <v>434</v>
      </c>
      <c r="F296" s="18" t="s">
        <v>435</v>
      </c>
      <c r="G296" s="20">
        <v>5500</v>
      </c>
      <c r="H296" s="19" t="s">
        <v>11</v>
      </c>
      <c r="I296" s="19">
        <v>2</v>
      </c>
      <c r="J296" s="19" t="s">
        <v>12</v>
      </c>
      <c r="K296" s="21">
        <v>5500</v>
      </c>
      <c r="L296" s="21">
        <f>Feuil2!$K296*4</f>
        <v>22000</v>
      </c>
      <c r="M296" s="47">
        <f>Feuil2!$L296*2</f>
        <v>44000</v>
      </c>
    </row>
    <row r="297" spans="1:15" ht="24" x14ac:dyDescent="0.2">
      <c r="A297" s="9" t="s">
        <v>578</v>
      </c>
      <c r="B297" s="22" t="s">
        <v>570</v>
      </c>
      <c r="C297" s="22">
        <v>182</v>
      </c>
      <c r="D297" s="23">
        <v>1</v>
      </c>
      <c r="E297" s="22" t="s">
        <v>436</v>
      </c>
      <c r="F297" s="22" t="s">
        <v>437</v>
      </c>
      <c r="G297" s="25">
        <v>5500</v>
      </c>
      <c r="H297" s="23" t="s">
        <v>11</v>
      </c>
      <c r="I297" s="23">
        <v>2</v>
      </c>
      <c r="J297" s="23" t="s">
        <v>12</v>
      </c>
      <c r="K297" s="26">
        <v>3500</v>
      </c>
      <c r="L297" s="26">
        <f>Feuil2!$K297*4</f>
        <v>14000</v>
      </c>
      <c r="M297" s="46">
        <f>Feuil2!$L297*2</f>
        <v>28000</v>
      </c>
    </row>
    <row r="298" spans="1:15" ht="24" x14ac:dyDescent="0.2">
      <c r="A298" s="8" t="s">
        <v>578</v>
      </c>
      <c r="B298" s="18" t="s">
        <v>570</v>
      </c>
      <c r="C298" s="18">
        <v>183</v>
      </c>
      <c r="D298" s="19">
        <v>1</v>
      </c>
      <c r="E298" s="18" t="s">
        <v>438</v>
      </c>
      <c r="F298" s="18" t="s">
        <v>439</v>
      </c>
      <c r="G298" s="20">
        <v>1500</v>
      </c>
      <c r="H298" s="19" t="s">
        <v>11</v>
      </c>
      <c r="I298" s="19">
        <v>2</v>
      </c>
      <c r="J298" s="19" t="s">
        <v>12</v>
      </c>
      <c r="K298" s="21">
        <v>1500</v>
      </c>
      <c r="L298" s="21">
        <f>Feuil2!$K298*4</f>
        <v>6000</v>
      </c>
      <c r="M298" s="47">
        <f>Feuil2!$L298*2</f>
        <v>12000</v>
      </c>
    </row>
    <row r="299" spans="1:15" ht="24" x14ac:dyDescent="0.2">
      <c r="A299" s="9" t="s">
        <v>578</v>
      </c>
      <c r="B299" s="22" t="s">
        <v>570</v>
      </c>
      <c r="C299" s="22">
        <v>184</v>
      </c>
      <c r="D299" s="22">
        <v>1</v>
      </c>
      <c r="E299" s="22" t="s">
        <v>440</v>
      </c>
      <c r="F299" s="22" t="s">
        <v>441</v>
      </c>
      <c r="G299" s="25">
        <v>45000</v>
      </c>
      <c r="H299" s="23" t="s">
        <v>11</v>
      </c>
      <c r="I299" s="23">
        <v>2</v>
      </c>
      <c r="J299" s="23" t="s">
        <v>12</v>
      </c>
      <c r="K299" s="26">
        <v>48000</v>
      </c>
      <c r="L299" s="26">
        <f>Feuil2!$K299*4</f>
        <v>192000</v>
      </c>
      <c r="M299" s="50">
        <f>SUM(L299:L300)*2</f>
        <v>544000</v>
      </c>
    </row>
    <row r="300" spans="1:15" ht="24" x14ac:dyDescent="0.2">
      <c r="A300" s="9" t="s">
        <v>578</v>
      </c>
      <c r="B300" s="22" t="s">
        <v>570</v>
      </c>
      <c r="C300" s="22">
        <v>184</v>
      </c>
      <c r="D300" s="22">
        <v>2</v>
      </c>
      <c r="E300" s="22" t="s">
        <v>440</v>
      </c>
      <c r="F300" s="22" t="s">
        <v>442</v>
      </c>
      <c r="G300" s="25">
        <v>15000</v>
      </c>
      <c r="H300" s="23" t="s">
        <v>11</v>
      </c>
      <c r="I300" s="23">
        <v>0</v>
      </c>
      <c r="J300" s="23" t="s">
        <v>12</v>
      </c>
      <c r="K300" s="26">
        <v>20000</v>
      </c>
      <c r="L300" s="26">
        <f>Feuil2!$K300*4</f>
        <v>80000</v>
      </c>
      <c r="M300" s="51"/>
    </row>
    <row r="301" spans="1:15" ht="24" x14ac:dyDescent="0.2">
      <c r="A301" s="8" t="s">
        <v>578</v>
      </c>
      <c r="B301" s="18" t="s">
        <v>570</v>
      </c>
      <c r="C301" s="18">
        <v>185</v>
      </c>
      <c r="D301" s="19">
        <v>1</v>
      </c>
      <c r="E301" s="18" t="s">
        <v>443</v>
      </c>
      <c r="F301" s="18" t="s">
        <v>444</v>
      </c>
      <c r="G301" s="20">
        <v>1500</v>
      </c>
      <c r="H301" s="19" t="s">
        <v>11</v>
      </c>
      <c r="I301" s="19">
        <v>2</v>
      </c>
      <c r="J301" s="19" t="s">
        <v>12</v>
      </c>
      <c r="K301" s="21">
        <v>3000</v>
      </c>
      <c r="L301" s="21">
        <f>Feuil2!$K301*4</f>
        <v>12000</v>
      </c>
      <c r="M301" s="47">
        <f>Feuil2!$L301*2</f>
        <v>24000</v>
      </c>
    </row>
    <row r="302" spans="1:15" x14ac:dyDescent="0.2">
      <c r="A302" s="9" t="s">
        <v>578</v>
      </c>
      <c r="B302" s="22" t="s">
        <v>571</v>
      </c>
      <c r="C302" s="22">
        <v>186</v>
      </c>
      <c r="D302" s="23">
        <v>1</v>
      </c>
      <c r="E302" s="22" t="s">
        <v>445</v>
      </c>
      <c r="F302" s="22" t="s">
        <v>446</v>
      </c>
      <c r="G302" s="25">
        <v>5500</v>
      </c>
      <c r="H302" s="23" t="s">
        <v>11</v>
      </c>
      <c r="I302" s="23">
        <v>2</v>
      </c>
      <c r="J302" s="23" t="s">
        <v>12</v>
      </c>
      <c r="K302" s="26">
        <v>1700</v>
      </c>
      <c r="L302" s="26">
        <f>Feuil2!$K302*4</f>
        <v>6800</v>
      </c>
      <c r="M302" s="50">
        <f>SUM(L302:L304)*2</f>
        <v>31200</v>
      </c>
      <c r="N302" s="48"/>
      <c r="O302" s="48"/>
    </row>
    <row r="303" spans="1:15" x14ac:dyDescent="0.2">
      <c r="A303" s="9" t="s">
        <v>578</v>
      </c>
      <c r="B303" s="22" t="s">
        <v>571</v>
      </c>
      <c r="C303" s="22">
        <v>186</v>
      </c>
      <c r="D303" s="23">
        <v>2</v>
      </c>
      <c r="E303" s="22" t="s">
        <v>445</v>
      </c>
      <c r="F303" s="22" t="s">
        <v>167</v>
      </c>
      <c r="G303" s="25">
        <v>3000</v>
      </c>
      <c r="H303" s="23" t="s">
        <v>11</v>
      </c>
      <c r="I303" s="23">
        <v>2</v>
      </c>
      <c r="J303" s="23" t="s">
        <v>12</v>
      </c>
      <c r="K303" s="26">
        <v>1000</v>
      </c>
      <c r="L303" s="26">
        <f>Feuil2!$K303*4</f>
        <v>4000</v>
      </c>
      <c r="M303" s="55"/>
      <c r="N303" s="48"/>
    </row>
    <row r="304" spans="1:15" x14ac:dyDescent="0.2">
      <c r="A304" s="9" t="s">
        <v>578</v>
      </c>
      <c r="B304" s="22" t="s">
        <v>571</v>
      </c>
      <c r="C304" s="22">
        <v>186</v>
      </c>
      <c r="D304" s="23">
        <v>3</v>
      </c>
      <c r="E304" s="22" t="s">
        <v>445</v>
      </c>
      <c r="F304" s="22" t="s">
        <v>447</v>
      </c>
      <c r="G304" s="25">
        <v>4000</v>
      </c>
      <c r="H304" s="23" t="s">
        <v>11</v>
      </c>
      <c r="I304" s="23">
        <v>0</v>
      </c>
      <c r="J304" s="23" t="s">
        <v>12</v>
      </c>
      <c r="K304" s="26">
        <v>1200</v>
      </c>
      <c r="L304" s="26">
        <f>Feuil2!$K304*4</f>
        <v>4800</v>
      </c>
      <c r="M304" s="51"/>
    </row>
    <row r="305" spans="1:13" ht="24" x14ac:dyDescent="0.2">
      <c r="A305" s="8" t="s">
        <v>578</v>
      </c>
      <c r="B305" s="18" t="s">
        <v>571</v>
      </c>
      <c r="C305" s="18">
        <v>187</v>
      </c>
      <c r="D305" s="19">
        <v>1</v>
      </c>
      <c r="E305" s="18" t="s">
        <v>448</v>
      </c>
      <c r="F305" s="18" t="s">
        <v>446</v>
      </c>
      <c r="G305" s="20">
        <v>250</v>
      </c>
      <c r="H305" s="19" t="s">
        <v>11</v>
      </c>
      <c r="I305" s="19">
        <v>2</v>
      </c>
      <c r="J305" s="19" t="s">
        <v>12</v>
      </c>
      <c r="K305" s="21">
        <v>460</v>
      </c>
      <c r="L305" s="21">
        <f>Feuil2!$K305*4</f>
        <v>1840</v>
      </c>
      <c r="M305" s="52">
        <f>SUM(L305:L306)*2</f>
        <v>7360</v>
      </c>
    </row>
    <row r="306" spans="1:13" ht="24" x14ac:dyDescent="0.2">
      <c r="A306" s="8" t="s">
        <v>578</v>
      </c>
      <c r="B306" s="18" t="s">
        <v>571</v>
      </c>
      <c r="C306" s="18">
        <v>187</v>
      </c>
      <c r="D306" s="19">
        <v>2</v>
      </c>
      <c r="E306" s="18" t="s">
        <v>448</v>
      </c>
      <c r="F306" s="18" t="s">
        <v>449</v>
      </c>
      <c r="G306" s="20">
        <v>200</v>
      </c>
      <c r="H306" s="19" t="s">
        <v>11</v>
      </c>
      <c r="I306" s="19">
        <v>0</v>
      </c>
      <c r="J306" s="19" t="s">
        <v>12</v>
      </c>
      <c r="K306" s="21">
        <v>460</v>
      </c>
      <c r="L306" s="21">
        <f>Feuil2!$K306*4</f>
        <v>1840</v>
      </c>
      <c r="M306" s="53"/>
    </row>
    <row r="307" spans="1:13" x14ac:dyDescent="0.2">
      <c r="A307" s="9" t="s">
        <v>578</v>
      </c>
      <c r="B307" s="22" t="s">
        <v>571</v>
      </c>
      <c r="C307" s="22">
        <v>188</v>
      </c>
      <c r="D307" s="23">
        <v>1</v>
      </c>
      <c r="E307" s="22" t="s">
        <v>450</v>
      </c>
      <c r="F307" s="22" t="s">
        <v>451</v>
      </c>
      <c r="G307" s="25">
        <v>250</v>
      </c>
      <c r="H307" s="23" t="s">
        <v>11</v>
      </c>
      <c r="I307" s="23">
        <v>2</v>
      </c>
      <c r="J307" s="23" t="s">
        <v>12</v>
      </c>
      <c r="K307" s="26">
        <v>2500</v>
      </c>
      <c r="L307" s="26">
        <f>Feuil2!$K307*4</f>
        <v>10000</v>
      </c>
      <c r="M307" s="50">
        <f t="shared" ref="M307" si="10">SUM(L307:L308)*2</f>
        <v>36000</v>
      </c>
    </row>
    <row r="308" spans="1:13" x14ac:dyDescent="0.2">
      <c r="A308" s="9" t="s">
        <v>578</v>
      </c>
      <c r="B308" s="22" t="s">
        <v>571</v>
      </c>
      <c r="C308" s="22">
        <v>188</v>
      </c>
      <c r="D308" s="23">
        <v>2</v>
      </c>
      <c r="E308" s="22" t="s">
        <v>450</v>
      </c>
      <c r="F308" s="22" t="s">
        <v>452</v>
      </c>
      <c r="G308" s="25">
        <v>200</v>
      </c>
      <c r="H308" s="23" t="s">
        <v>11</v>
      </c>
      <c r="I308" s="23">
        <v>0</v>
      </c>
      <c r="J308" s="23" t="s">
        <v>12</v>
      </c>
      <c r="K308" s="26">
        <v>2000</v>
      </c>
      <c r="L308" s="26">
        <f>Feuil2!$K308*4</f>
        <v>8000</v>
      </c>
      <c r="M308" s="51"/>
    </row>
    <row r="309" spans="1:13" x14ac:dyDescent="0.2">
      <c r="A309" s="8" t="s">
        <v>578</v>
      </c>
      <c r="B309" s="18" t="s">
        <v>571</v>
      </c>
      <c r="C309" s="18">
        <v>189</v>
      </c>
      <c r="D309" s="19">
        <v>1</v>
      </c>
      <c r="E309" s="18" t="s">
        <v>453</v>
      </c>
      <c r="F309" s="18" t="s">
        <v>454</v>
      </c>
      <c r="G309" s="20">
        <v>300</v>
      </c>
      <c r="H309" s="19" t="s">
        <v>11</v>
      </c>
      <c r="I309" s="19">
        <v>2</v>
      </c>
      <c r="J309" s="19" t="s">
        <v>12</v>
      </c>
      <c r="K309" s="21">
        <v>3900</v>
      </c>
      <c r="L309" s="21">
        <f>Feuil2!$K309*4</f>
        <v>15600</v>
      </c>
      <c r="M309" s="52">
        <f t="shared" ref="M309" si="11">SUM(L309:L310)*2</f>
        <v>41600</v>
      </c>
    </row>
    <row r="310" spans="1:13" x14ac:dyDescent="0.2">
      <c r="A310" s="8" t="s">
        <v>578</v>
      </c>
      <c r="B310" s="18" t="s">
        <v>571</v>
      </c>
      <c r="C310" s="18">
        <v>189</v>
      </c>
      <c r="D310" s="19">
        <v>2</v>
      </c>
      <c r="E310" s="18" t="s">
        <v>453</v>
      </c>
      <c r="F310" s="18" t="s">
        <v>455</v>
      </c>
      <c r="G310" s="20">
        <v>100</v>
      </c>
      <c r="H310" s="19" t="s">
        <v>11</v>
      </c>
      <c r="I310" s="19">
        <v>0</v>
      </c>
      <c r="J310" s="19" t="s">
        <v>12</v>
      </c>
      <c r="K310" s="21">
        <v>1300</v>
      </c>
      <c r="L310" s="21">
        <f>Feuil2!$K310*4</f>
        <v>5200</v>
      </c>
      <c r="M310" s="53"/>
    </row>
    <row r="311" spans="1:13" ht="24" x14ac:dyDescent="0.2">
      <c r="A311" s="9" t="s">
        <v>578</v>
      </c>
      <c r="B311" s="22" t="s">
        <v>571</v>
      </c>
      <c r="C311" s="22">
        <v>190</v>
      </c>
      <c r="D311" s="23">
        <v>1</v>
      </c>
      <c r="E311" s="22" t="s">
        <v>456</v>
      </c>
      <c r="F311" s="22" t="s">
        <v>457</v>
      </c>
      <c r="G311" s="25">
        <v>1400</v>
      </c>
      <c r="H311" s="23" t="s">
        <v>11</v>
      </c>
      <c r="I311" s="23">
        <v>2</v>
      </c>
      <c r="J311" s="23" t="s">
        <v>12</v>
      </c>
      <c r="K311" s="26">
        <v>5000</v>
      </c>
      <c r="L311" s="26">
        <f>Feuil2!$K311*4</f>
        <v>20000</v>
      </c>
      <c r="M311" s="46">
        <f>Feuil2!$L311*2</f>
        <v>40000</v>
      </c>
    </row>
    <row r="312" spans="1:13" ht="24" x14ac:dyDescent="0.2">
      <c r="A312" s="8" t="s">
        <v>578</v>
      </c>
      <c r="B312" s="18" t="s">
        <v>571</v>
      </c>
      <c r="C312" s="18">
        <v>191</v>
      </c>
      <c r="D312" s="19">
        <v>1</v>
      </c>
      <c r="E312" s="18" t="s">
        <v>458</v>
      </c>
      <c r="F312" s="18" t="s">
        <v>459</v>
      </c>
      <c r="G312" s="20">
        <v>750</v>
      </c>
      <c r="H312" s="19" t="s">
        <v>11</v>
      </c>
      <c r="I312" s="19">
        <v>2</v>
      </c>
      <c r="J312" s="19" t="s">
        <v>12</v>
      </c>
      <c r="K312" s="21">
        <v>12500</v>
      </c>
      <c r="L312" s="21">
        <f>Feuil2!$K312*4</f>
        <v>50000</v>
      </c>
      <c r="M312" s="52">
        <f>SUM(L312:L313)*2</f>
        <v>106800</v>
      </c>
    </row>
    <row r="313" spans="1:13" ht="24" x14ac:dyDescent="0.2">
      <c r="A313" s="8" t="s">
        <v>578</v>
      </c>
      <c r="B313" s="18" t="s">
        <v>571</v>
      </c>
      <c r="C313" s="18">
        <v>191</v>
      </c>
      <c r="D313" s="19">
        <v>2</v>
      </c>
      <c r="E313" s="18" t="s">
        <v>458</v>
      </c>
      <c r="F313" s="18" t="s">
        <v>460</v>
      </c>
      <c r="G313" s="20">
        <v>50</v>
      </c>
      <c r="H313" s="19" t="s">
        <v>11</v>
      </c>
      <c r="I313" s="19">
        <v>0</v>
      </c>
      <c r="J313" s="19" t="s">
        <v>12</v>
      </c>
      <c r="K313" s="21">
        <v>850</v>
      </c>
      <c r="L313" s="21">
        <f>Feuil2!$K313*4</f>
        <v>3400</v>
      </c>
      <c r="M313" s="53"/>
    </row>
    <row r="314" spans="1:13" ht="24" x14ac:dyDescent="0.2">
      <c r="A314" s="9" t="s">
        <v>578</v>
      </c>
      <c r="B314" s="22" t="s">
        <v>571</v>
      </c>
      <c r="C314" s="22">
        <v>192</v>
      </c>
      <c r="D314" s="23">
        <v>1</v>
      </c>
      <c r="E314" s="22" t="s">
        <v>461</v>
      </c>
      <c r="F314" s="22" t="s">
        <v>462</v>
      </c>
      <c r="G314" s="25">
        <v>5500</v>
      </c>
      <c r="H314" s="23" t="s">
        <v>11</v>
      </c>
      <c r="I314" s="23">
        <v>2</v>
      </c>
      <c r="J314" s="23" t="s">
        <v>12</v>
      </c>
      <c r="K314" s="26">
        <v>10000</v>
      </c>
      <c r="L314" s="26">
        <f>Feuil2!$K314*4</f>
        <v>40000</v>
      </c>
      <c r="M314" s="50">
        <f>SUM(L314:L318)*2</f>
        <v>278400</v>
      </c>
    </row>
    <row r="315" spans="1:13" ht="24" x14ac:dyDescent="0.2">
      <c r="A315" s="9" t="s">
        <v>578</v>
      </c>
      <c r="B315" s="22" t="s">
        <v>571</v>
      </c>
      <c r="C315" s="22">
        <v>192</v>
      </c>
      <c r="D315" s="23">
        <v>2</v>
      </c>
      <c r="E315" s="22" t="s">
        <v>461</v>
      </c>
      <c r="F315" s="22" t="s">
        <v>463</v>
      </c>
      <c r="G315" s="25">
        <v>5000</v>
      </c>
      <c r="H315" s="23" t="s">
        <v>11</v>
      </c>
      <c r="I315" s="23">
        <v>2</v>
      </c>
      <c r="J315" s="23" t="s">
        <v>12</v>
      </c>
      <c r="K315" s="26">
        <v>9000</v>
      </c>
      <c r="L315" s="26">
        <f>Feuil2!$K315*4</f>
        <v>36000</v>
      </c>
      <c r="M315" s="55"/>
    </row>
    <row r="316" spans="1:13" ht="24" x14ac:dyDescent="0.2">
      <c r="A316" s="9" t="s">
        <v>578</v>
      </c>
      <c r="B316" s="22" t="s">
        <v>571</v>
      </c>
      <c r="C316" s="22">
        <v>192</v>
      </c>
      <c r="D316" s="23">
        <v>3</v>
      </c>
      <c r="E316" s="22" t="s">
        <v>461</v>
      </c>
      <c r="F316" s="22" t="s">
        <v>464</v>
      </c>
      <c r="G316" s="25">
        <v>5000</v>
      </c>
      <c r="H316" s="23" t="s">
        <v>11</v>
      </c>
      <c r="I316" s="23">
        <v>2</v>
      </c>
      <c r="J316" s="23" t="s">
        <v>12</v>
      </c>
      <c r="K316" s="26">
        <v>9000</v>
      </c>
      <c r="L316" s="26">
        <f>Feuil2!$K316*4</f>
        <v>36000</v>
      </c>
      <c r="M316" s="55"/>
    </row>
    <row r="317" spans="1:13" ht="24" x14ac:dyDescent="0.2">
      <c r="A317" s="9" t="s">
        <v>578</v>
      </c>
      <c r="B317" s="22" t="s">
        <v>571</v>
      </c>
      <c r="C317" s="22">
        <v>192</v>
      </c>
      <c r="D317" s="23">
        <v>4</v>
      </c>
      <c r="E317" s="22" t="s">
        <v>461</v>
      </c>
      <c r="F317" s="22" t="s">
        <v>465</v>
      </c>
      <c r="G317" s="25">
        <v>3500</v>
      </c>
      <c r="H317" s="23" t="s">
        <v>11</v>
      </c>
      <c r="I317" s="23">
        <v>0</v>
      </c>
      <c r="J317" s="23" t="s">
        <v>12</v>
      </c>
      <c r="K317" s="26">
        <v>6500</v>
      </c>
      <c r="L317" s="26">
        <f>Feuil2!$K317*4</f>
        <v>26000</v>
      </c>
      <c r="M317" s="55"/>
    </row>
    <row r="318" spans="1:13" ht="24" x14ac:dyDescent="0.2">
      <c r="A318" s="9" t="s">
        <v>578</v>
      </c>
      <c r="B318" s="22" t="s">
        <v>571</v>
      </c>
      <c r="C318" s="22">
        <v>192</v>
      </c>
      <c r="D318" s="23">
        <v>5</v>
      </c>
      <c r="E318" s="22" t="s">
        <v>461</v>
      </c>
      <c r="F318" s="22" t="s">
        <v>466</v>
      </c>
      <c r="G318" s="25">
        <v>150</v>
      </c>
      <c r="H318" s="23" t="s">
        <v>11</v>
      </c>
      <c r="I318" s="23">
        <v>0</v>
      </c>
      <c r="J318" s="23" t="s">
        <v>12</v>
      </c>
      <c r="K318" s="26">
        <v>300</v>
      </c>
      <c r="L318" s="26">
        <f>Feuil2!$K318*4</f>
        <v>1200</v>
      </c>
      <c r="M318" s="51"/>
    </row>
    <row r="319" spans="1:13" ht="24" x14ac:dyDescent="0.2">
      <c r="A319" s="8" t="s">
        <v>578</v>
      </c>
      <c r="B319" s="18" t="s">
        <v>571</v>
      </c>
      <c r="C319" s="18">
        <v>193</v>
      </c>
      <c r="D319" s="19">
        <v>1</v>
      </c>
      <c r="E319" s="18" t="s">
        <v>467</v>
      </c>
      <c r="F319" s="18" t="s">
        <v>468</v>
      </c>
      <c r="G319" s="20">
        <v>850</v>
      </c>
      <c r="H319" s="19" t="s">
        <v>11</v>
      </c>
      <c r="I319" s="19">
        <v>2</v>
      </c>
      <c r="J319" s="19" t="s">
        <v>12</v>
      </c>
      <c r="K319" s="21">
        <v>7200</v>
      </c>
      <c r="L319" s="21">
        <f>Feuil2!$K319*4</f>
        <v>28800</v>
      </c>
      <c r="M319" s="47">
        <f>Feuil2!$L319*2</f>
        <v>57600</v>
      </c>
    </row>
    <row r="320" spans="1:13" x14ac:dyDescent="0.2">
      <c r="A320" s="9" t="s">
        <v>578</v>
      </c>
      <c r="B320" s="22" t="s">
        <v>571</v>
      </c>
      <c r="C320" s="22">
        <v>194</v>
      </c>
      <c r="D320" s="23">
        <v>1</v>
      </c>
      <c r="E320" s="22" t="s">
        <v>469</v>
      </c>
      <c r="F320" s="22" t="s">
        <v>470</v>
      </c>
      <c r="G320" s="25">
        <v>350</v>
      </c>
      <c r="H320" s="23" t="s">
        <v>11</v>
      </c>
      <c r="I320" s="23">
        <v>2</v>
      </c>
      <c r="J320" s="23" t="s">
        <v>12</v>
      </c>
      <c r="K320" s="26">
        <v>3000</v>
      </c>
      <c r="L320" s="26">
        <f>Feuil2!$K320*4</f>
        <v>12000</v>
      </c>
      <c r="M320" s="46">
        <f>Feuil2!$L320*2</f>
        <v>24000</v>
      </c>
    </row>
    <row r="321" spans="1:13" x14ac:dyDescent="0.2">
      <c r="A321" s="8" t="s">
        <v>578</v>
      </c>
      <c r="B321" s="18" t="s">
        <v>571</v>
      </c>
      <c r="C321" s="18">
        <v>195</v>
      </c>
      <c r="D321" s="19">
        <v>1</v>
      </c>
      <c r="E321" s="18" t="s">
        <v>471</v>
      </c>
      <c r="F321" s="18" t="s">
        <v>472</v>
      </c>
      <c r="G321" s="20">
        <v>260</v>
      </c>
      <c r="H321" s="19" t="s">
        <v>11</v>
      </c>
      <c r="I321" s="19">
        <v>2</v>
      </c>
      <c r="J321" s="19" t="s">
        <v>12</v>
      </c>
      <c r="K321" s="21">
        <v>1300</v>
      </c>
      <c r="L321" s="21">
        <f>Feuil2!$K321*4</f>
        <v>5200</v>
      </c>
      <c r="M321" s="52">
        <f>SUM(L321:L322)*2</f>
        <v>14400</v>
      </c>
    </row>
    <row r="322" spans="1:13" x14ac:dyDescent="0.2">
      <c r="A322" s="8" t="s">
        <v>578</v>
      </c>
      <c r="B322" s="18" t="s">
        <v>571</v>
      </c>
      <c r="C322" s="18">
        <v>195</v>
      </c>
      <c r="D322" s="19">
        <v>2</v>
      </c>
      <c r="E322" s="18" t="s">
        <v>471</v>
      </c>
      <c r="F322" s="18" t="s">
        <v>473</v>
      </c>
      <c r="G322" s="20">
        <v>100</v>
      </c>
      <c r="H322" s="19" t="s">
        <v>11</v>
      </c>
      <c r="I322" s="19">
        <v>0</v>
      </c>
      <c r="J322" s="19" t="s">
        <v>12</v>
      </c>
      <c r="K322" s="21">
        <v>500</v>
      </c>
      <c r="L322" s="21">
        <f>Feuil2!$K322*4</f>
        <v>2000</v>
      </c>
      <c r="M322" s="53"/>
    </row>
    <row r="323" spans="1:13" ht="24" x14ac:dyDescent="0.2">
      <c r="A323" s="9" t="s">
        <v>578</v>
      </c>
      <c r="B323" s="22" t="s">
        <v>571</v>
      </c>
      <c r="C323" s="22">
        <v>196</v>
      </c>
      <c r="D323" s="23">
        <v>1</v>
      </c>
      <c r="E323" s="22" t="s">
        <v>474</v>
      </c>
      <c r="F323" s="22" t="s">
        <v>167</v>
      </c>
      <c r="G323" s="25">
        <v>30</v>
      </c>
      <c r="H323" s="23" t="s">
        <v>11</v>
      </c>
      <c r="I323" s="23">
        <v>2</v>
      </c>
      <c r="J323" s="23" t="s">
        <v>12</v>
      </c>
      <c r="K323" s="26">
        <v>300</v>
      </c>
      <c r="L323" s="26">
        <f>Feuil2!$K323*4</f>
        <v>1200</v>
      </c>
      <c r="M323" s="50">
        <f t="shared" ref="M323" si="12">SUM(L323:L324)*2</f>
        <v>4000</v>
      </c>
    </row>
    <row r="324" spans="1:13" ht="24" x14ac:dyDescent="0.2">
      <c r="A324" s="9" t="s">
        <v>578</v>
      </c>
      <c r="B324" s="22" t="s">
        <v>571</v>
      </c>
      <c r="C324" s="22">
        <v>196</v>
      </c>
      <c r="D324" s="23">
        <v>2</v>
      </c>
      <c r="E324" s="22" t="s">
        <v>474</v>
      </c>
      <c r="F324" s="22" t="s">
        <v>475</v>
      </c>
      <c r="G324" s="25">
        <v>20</v>
      </c>
      <c r="H324" s="23" t="s">
        <v>11</v>
      </c>
      <c r="I324" s="23">
        <v>0</v>
      </c>
      <c r="J324" s="23" t="s">
        <v>12</v>
      </c>
      <c r="K324" s="26">
        <v>200</v>
      </c>
      <c r="L324" s="26">
        <f>Feuil2!$K324*4</f>
        <v>800</v>
      </c>
      <c r="M324" s="51"/>
    </row>
    <row r="325" spans="1:13" ht="24" x14ac:dyDescent="0.2">
      <c r="A325" s="8" t="s">
        <v>578</v>
      </c>
      <c r="B325" s="18" t="s">
        <v>571</v>
      </c>
      <c r="C325" s="18">
        <v>197</v>
      </c>
      <c r="D325" s="19">
        <v>1</v>
      </c>
      <c r="E325" s="18" t="s">
        <v>476</v>
      </c>
      <c r="F325" s="18" t="s">
        <v>477</v>
      </c>
      <c r="G325" s="20">
        <v>80</v>
      </c>
      <c r="H325" s="19" t="s">
        <v>11</v>
      </c>
      <c r="I325" s="19">
        <v>2</v>
      </c>
      <c r="J325" s="19" t="s">
        <v>12</v>
      </c>
      <c r="K325" s="21">
        <v>1300</v>
      </c>
      <c r="L325" s="21">
        <f>Feuil2!$K325*4</f>
        <v>5200</v>
      </c>
      <c r="M325" s="52">
        <f t="shared" ref="M325" si="13">SUM(L325:L326)*2</f>
        <v>16800</v>
      </c>
    </row>
    <row r="326" spans="1:13" ht="24" x14ac:dyDescent="0.2">
      <c r="A326" s="8" t="s">
        <v>578</v>
      </c>
      <c r="B326" s="18" t="s">
        <v>571</v>
      </c>
      <c r="C326" s="18">
        <v>197</v>
      </c>
      <c r="D326" s="19">
        <v>2</v>
      </c>
      <c r="E326" s="18" t="s">
        <v>476</v>
      </c>
      <c r="F326" s="18" t="s">
        <v>478</v>
      </c>
      <c r="G326" s="20">
        <v>50</v>
      </c>
      <c r="H326" s="19" t="s">
        <v>11</v>
      </c>
      <c r="I326" s="19">
        <v>0</v>
      </c>
      <c r="J326" s="19" t="s">
        <v>12</v>
      </c>
      <c r="K326" s="21">
        <v>800</v>
      </c>
      <c r="L326" s="21">
        <f>Feuil2!$K326*4</f>
        <v>3200</v>
      </c>
      <c r="M326" s="53"/>
    </row>
    <row r="327" spans="1:13" x14ac:dyDescent="0.2">
      <c r="A327" s="9" t="s">
        <v>578</v>
      </c>
      <c r="B327" s="22" t="s">
        <v>571</v>
      </c>
      <c r="C327" s="23">
        <v>198</v>
      </c>
      <c r="D327" s="23">
        <v>1</v>
      </c>
      <c r="E327" s="22" t="s">
        <v>479</v>
      </c>
      <c r="F327" s="22" t="s">
        <v>480</v>
      </c>
      <c r="G327" s="25">
        <v>1700</v>
      </c>
      <c r="H327" s="23" t="s">
        <v>11</v>
      </c>
      <c r="I327" s="23">
        <v>2</v>
      </c>
      <c r="J327" s="23" t="s">
        <v>12</v>
      </c>
      <c r="K327" s="26">
        <v>9000</v>
      </c>
      <c r="L327" s="26">
        <f>Feuil2!$K327*4</f>
        <v>36000</v>
      </c>
      <c r="M327" s="50">
        <f t="shared" ref="M327" si="14">SUM(L327:L328)*2</f>
        <v>108800</v>
      </c>
    </row>
    <row r="328" spans="1:13" x14ac:dyDescent="0.2">
      <c r="A328" s="9" t="s">
        <v>578</v>
      </c>
      <c r="B328" s="22" t="s">
        <v>571</v>
      </c>
      <c r="C328" s="23">
        <v>198</v>
      </c>
      <c r="D328" s="23">
        <v>2</v>
      </c>
      <c r="E328" s="22" t="s">
        <v>479</v>
      </c>
      <c r="F328" s="22" t="s">
        <v>481</v>
      </c>
      <c r="G328" s="25">
        <v>900</v>
      </c>
      <c r="H328" s="23" t="s">
        <v>11</v>
      </c>
      <c r="I328" s="23">
        <v>0</v>
      </c>
      <c r="J328" s="23" t="s">
        <v>12</v>
      </c>
      <c r="K328" s="26">
        <v>4600</v>
      </c>
      <c r="L328" s="26">
        <f>Feuil2!$K328*4</f>
        <v>18400</v>
      </c>
      <c r="M328" s="51"/>
    </row>
    <row r="329" spans="1:13" ht="24" x14ac:dyDescent="0.2">
      <c r="A329" s="8" t="s">
        <v>578</v>
      </c>
      <c r="B329" s="18" t="s">
        <v>571</v>
      </c>
      <c r="C329" s="18">
        <v>199</v>
      </c>
      <c r="D329" s="19">
        <v>1</v>
      </c>
      <c r="E329" s="18" t="s">
        <v>482</v>
      </c>
      <c r="F329" s="18" t="s">
        <v>483</v>
      </c>
      <c r="G329" s="20">
        <v>40</v>
      </c>
      <c r="H329" s="19" t="s">
        <v>11</v>
      </c>
      <c r="I329" s="19">
        <v>2</v>
      </c>
      <c r="J329" s="19" t="s">
        <v>12</v>
      </c>
      <c r="K329" s="21">
        <v>1400</v>
      </c>
      <c r="L329" s="21">
        <f>Feuil2!$K329*4</f>
        <v>5600</v>
      </c>
      <c r="M329" s="52">
        <f t="shared" ref="M329" si="15">SUM(L329:L330)*2</f>
        <v>22400</v>
      </c>
    </row>
    <row r="330" spans="1:13" ht="24" x14ac:dyDescent="0.2">
      <c r="A330" s="8" t="s">
        <v>578</v>
      </c>
      <c r="B330" s="18" t="s">
        <v>571</v>
      </c>
      <c r="C330" s="18">
        <v>199</v>
      </c>
      <c r="D330" s="19">
        <v>2</v>
      </c>
      <c r="E330" s="18" t="s">
        <v>482</v>
      </c>
      <c r="F330" s="18" t="s">
        <v>484</v>
      </c>
      <c r="G330" s="20">
        <v>40</v>
      </c>
      <c r="H330" s="19" t="s">
        <v>11</v>
      </c>
      <c r="I330" s="19">
        <v>0</v>
      </c>
      <c r="J330" s="19" t="s">
        <v>12</v>
      </c>
      <c r="K330" s="21">
        <v>1400</v>
      </c>
      <c r="L330" s="21">
        <f>Feuil2!$K330*4</f>
        <v>5600</v>
      </c>
      <c r="M330" s="53"/>
    </row>
    <row r="331" spans="1:13" ht="24" x14ac:dyDescent="0.2">
      <c r="A331" s="10" t="s">
        <v>578</v>
      </c>
      <c r="B331" s="24" t="s">
        <v>571</v>
      </c>
      <c r="C331" s="23">
        <v>200</v>
      </c>
      <c r="D331" s="23">
        <v>1</v>
      </c>
      <c r="E331" s="24" t="s">
        <v>485</v>
      </c>
      <c r="F331" s="24" t="s">
        <v>486</v>
      </c>
      <c r="G331" s="25">
        <v>300</v>
      </c>
      <c r="H331" s="23" t="s">
        <v>11</v>
      </c>
      <c r="I331" s="23">
        <v>2</v>
      </c>
      <c r="J331" s="23" t="s">
        <v>12</v>
      </c>
      <c r="K331" s="26">
        <v>26000</v>
      </c>
      <c r="L331" s="26">
        <f>Feuil2!$K331*4</f>
        <v>104000</v>
      </c>
      <c r="M331" s="50">
        <f t="shared" ref="M331" si="16">SUM(L331:L332)*2</f>
        <v>272000</v>
      </c>
    </row>
    <row r="332" spans="1:13" ht="24" x14ac:dyDescent="0.2">
      <c r="A332" s="9" t="s">
        <v>578</v>
      </c>
      <c r="B332" s="22" t="s">
        <v>571</v>
      </c>
      <c r="C332" s="22">
        <v>200</v>
      </c>
      <c r="D332" s="23">
        <v>2</v>
      </c>
      <c r="E332" s="22" t="s">
        <v>487</v>
      </c>
      <c r="F332" s="22" t="s">
        <v>488</v>
      </c>
      <c r="G332" s="25">
        <v>100</v>
      </c>
      <c r="H332" s="23" t="s">
        <v>11</v>
      </c>
      <c r="I332" s="23">
        <v>0</v>
      </c>
      <c r="J332" s="23" t="s">
        <v>12</v>
      </c>
      <c r="K332" s="26">
        <v>8000</v>
      </c>
      <c r="L332" s="26">
        <f>Feuil2!$K332*4</f>
        <v>32000</v>
      </c>
      <c r="M332" s="51"/>
    </row>
    <row r="333" spans="1:13" x14ac:dyDescent="0.2">
      <c r="A333" s="8" t="s">
        <v>578</v>
      </c>
      <c r="B333" s="18" t="s">
        <v>571</v>
      </c>
      <c r="C333" s="18">
        <v>201</v>
      </c>
      <c r="D333" s="19">
        <v>1</v>
      </c>
      <c r="E333" s="18" t="s">
        <v>489</v>
      </c>
      <c r="F333" s="18" t="s">
        <v>490</v>
      </c>
      <c r="G333" s="20">
        <v>150</v>
      </c>
      <c r="H333" s="19" t="s">
        <v>11</v>
      </c>
      <c r="I333" s="19">
        <v>2</v>
      </c>
      <c r="J333" s="19" t="s">
        <v>12</v>
      </c>
      <c r="K333" s="21">
        <v>2400</v>
      </c>
      <c r="L333" s="21">
        <f>Feuil2!$K333*4</f>
        <v>9600</v>
      </c>
      <c r="M333" s="47">
        <f>Feuil2!$L333*2</f>
        <v>19200</v>
      </c>
    </row>
    <row r="334" spans="1:13" ht="24" x14ac:dyDescent="0.2">
      <c r="A334" s="9" t="s">
        <v>578</v>
      </c>
      <c r="B334" s="22" t="s">
        <v>571</v>
      </c>
      <c r="C334" s="22">
        <v>202</v>
      </c>
      <c r="D334" s="23">
        <v>1</v>
      </c>
      <c r="E334" s="22" t="s">
        <v>491</v>
      </c>
      <c r="F334" s="22" t="s">
        <v>492</v>
      </c>
      <c r="G334" s="25">
        <v>650</v>
      </c>
      <c r="H334" s="23" t="s">
        <v>11</v>
      </c>
      <c r="I334" s="23">
        <v>2</v>
      </c>
      <c r="J334" s="23" t="s">
        <v>12</v>
      </c>
      <c r="K334" s="26">
        <v>3250</v>
      </c>
      <c r="L334" s="26">
        <f>Feuil2!$K334*4</f>
        <v>13000</v>
      </c>
      <c r="M334" s="50">
        <f>SUM(L334:L335)*2</f>
        <v>42000</v>
      </c>
    </row>
    <row r="335" spans="1:13" ht="24" x14ac:dyDescent="0.2">
      <c r="A335" s="9" t="s">
        <v>578</v>
      </c>
      <c r="B335" s="22" t="s">
        <v>571</v>
      </c>
      <c r="C335" s="22">
        <v>202</v>
      </c>
      <c r="D335" s="23">
        <v>2</v>
      </c>
      <c r="E335" s="22" t="s">
        <v>491</v>
      </c>
      <c r="F335" s="22" t="s">
        <v>493</v>
      </c>
      <c r="G335" s="25">
        <v>400</v>
      </c>
      <c r="H335" s="23" t="s">
        <v>11</v>
      </c>
      <c r="I335" s="23">
        <v>0</v>
      </c>
      <c r="J335" s="23" t="s">
        <v>12</v>
      </c>
      <c r="K335" s="26">
        <v>2000</v>
      </c>
      <c r="L335" s="26">
        <f>Feuil2!$K335*4</f>
        <v>8000</v>
      </c>
      <c r="M335" s="51"/>
    </row>
    <row r="336" spans="1:13" ht="24" x14ac:dyDescent="0.2">
      <c r="A336" s="8" t="s">
        <v>578</v>
      </c>
      <c r="B336" s="18" t="s">
        <v>571</v>
      </c>
      <c r="C336" s="18">
        <v>203</v>
      </c>
      <c r="D336" s="19">
        <v>1</v>
      </c>
      <c r="E336" s="18" t="s">
        <v>494</v>
      </c>
      <c r="F336" s="18" t="s">
        <v>495</v>
      </c>
      <c r="G336" s="20">
        <v>150</v>
      </c>
      <c r="H336" s="19" t="s">
        <v>11</v>
      </c>
      <c r="I336" s="19">
        <v>2</v>
      </c>
      <c r="J336" s="19" t="s">
        <v>12</v>
      </c>
      <c r="K336" s="21">
        <v>1200</v>
      </c>
      <c r="L336" s="21">
        <f>Feuil2!$K336*4</f>
        <v>4800</v>
      </c>
      <c r="M336" s="52">
        <f t="shared" ref="M336" si="17">SUM(L336:L337)*2</f>
        <v>32000</v>
      </c>
    </row>
    <row r="337" spans="1:15" ht="24" x14ac:dyDescent="0.2">
      <c r="A337" s="8" t="s">
        <v>578</v>
      </c>
      <c r="B337" s="18" t="s">
        <v>571</v>
      </c>
      <c r="C337" s="18">
        <v>203</v>
      </c>
      <c r="D337" s="19">
        <v>1</v>
      </c>
      <c r="E337" s="18" t="s">
        <v>494</v>
      </c>
      <c r="F337" s="18" t="s">
        <v>496</v>
      </c>
      <c r="G337" s="20">
        <v>350</v>
      </c>
      <c r="H337" s="19" t="s">
        <v>11</v>
      </c>
      <c r="I337" s="19">
        <v>0</v>
      </c>
      <c r="J337" s="19" t="s">
        <v>12</v>
      </c>
      <c r="K337" s="21">
        <v>2800</v>
      </c>
      <c r="L337" s="21">
        <f>Feuil2!$K337*4</f>
        <v>11200</v>
      </c>
      <c r="M337" s="53"/>
    </row>
    <row r="338" spans="1:15" ht="24" x14ac:dyDescent="0.2">
      <c r="A338" s="9" t="s">
        <v>578</v>
      </c>
      <c r="B338" s="22" t="s">
        <v>571</v>
      </c>
      <c r="C338" s="22">
        <v>204</v>
      </c>
      <c r="D338" s="23">
        <v>1</v>
      </c>
      <c r="E338" s="22" t="s">
        <v>497</v>
      </c>
      <c r="F338" s="22" t="s">
        <v>498</v>
      </c>
      <c r="G338" s="25">
        <v>50</v>
      </c>
      <c r="H338" s="23" t="s">
        <v>11</v>
      </c>
      <c r="I338" s="23">
        <v>2</v>
      </c>
      <c r="J338" s="23" t="s">
        <v>12</v>
      </c>
      <c r="K338" s="26">
        <v>450</v>
      </c>
      <c r="L338" s="26">
        <f>Feuil2!$K338*4</f>
        <v>1800</v>
      </c>
      <c r="M338" s="50">
        <f t="shared" ref="M338" si="18">SUM(L338:L339)*2</f>
        <v>8080</v>
      </c>
    </row>
    <row r="339" spans="1:15" ht="24" x14ac:dyDescent="0.2">
      <c r="A339" s="9" t="s">
        <v>578</v>
      </c>
      <c r="B339" s="22" t="s">
        <v>571</v>
      </c>
      <c r="C339" s="22">
        <v>204</v>
      </c>
      <c r="D339" s="23">
        <v>2</v>
      </c>
      <c r="E339" s="22" t="s">
        <v>497</v>
      </c>
      <c r="F339" s="22" t="s">
        <v>499</v>
      </c>
      <c r="G339" s="25">
        <v>70</v>
      </c>
      <c r="H339" s="23" t="s">
        <v>11</v>
      </c>
      <c r="I339" s="23">
        <v>0</v>
      </c>
      <c r="J339" s="23" t="s">
        <v>12</v>
      </c>
      <c r="K339" s="26">
        <v>560</v>
      </c>
      <c r="L339" s="26">
        <f>Feuil2!$K339*4</f>
        <v>2240</v>
      </c>
      <c r="M339" s="51"/>
    </row>
    <row r="340" spans="1:15" ht="24" x14ac:dyDescent="0.2">
      <c r="A340" s="8" t="s">
        <v>578</v>
      </c>
      <c r="B340" s="18" t="s">
        <v>571</v>
      </c>
      <c r="C340" s="18">
        <v>205</v>
      </c>
      <c r="D340" s="19">
        <v>1</v>
      </c>
      <c r="E340" s="18" t="s">
        <v>500</v>
      </c>
      <c r="F340" s="18" t="s">
        <v>501</v>
      </c>
      <c r="G340" s="20">
        <v>20</v>
      </c>
      <c r="H340" s="19" t="s">
        <v>11</v>
      </c>
      <c r="I340" s="19">
        <v>2</v>
      </c>
      <c r="J340" s="19" t="s">
        <v>12</v>
      </c>
      <c r="K340" s="21">
        <v>1000</v>
      </c>
      <c r="L340" s="21">
        <f>Feuil2!$K340*4</f>
        <v>4000</v>
      </c>
      <c r="M340" s="47">
        <f>Feuil2!$L340*2</f>
        <v>8000</v>
      </c>
    </row>
    <row r="341" spans="1:15" ht="24" x14ac:dyDescent="0.2">
      <c r="A341" s="9" t="s">
        <v>578</v>
      </c>
      <c r="B341" s="22" t="s">
        <v>571</v>
      </c>
      <c r="C341" s="22">
        <v>206</v>
      </c>
      <c r="D341" s="23">
        <v>1</v>
      </c>
      <c r="E341" s="22" t="s">
        <v>502</v>
      </c>
      <c r="F341" s="22" t="s">
        <v>503</v>
      </c>
      <c r="G341" s="25">
        <v>80</v>
      </c>
      <c r="H341" s="23" t="s">
        <v>11</v>
      </c>
      <c r="I341" s="23">
        <v>2</v>
      </c>
      <c r="J341" s="23" t="s">
        <v>12</v>
      </c>
      <c r="K341" s="26">
        <v>9000</v>
      </c>
      <c r="L341" s="26">
        <f>Feuil2!$K341*4</f>
        <v>36000</v>
      </c>
      <c r="M341" s="46">
        <f>Feuil2!$L341*2</f>
        <v>72000</v>
      </c>
    </row>
    <row r="342" spans="1:15" ht="24" x14ac:dyDescent="0.2">
      <c r="A342" s="8" t="s">
        <v>578</v>
      </c>
      <c r="B342" s="18" t="s">
        <v>571</v>
      </c>
      <c r="C342" s="18">
        <v>207</v>
      </c>
      <c r="D342" s="19">
        <v>1</v>
      </c>
      <c r="E342" s="18" t="s">
        <v>504</v>
      </c>
      <c r="F342" s="18" t="s">
        <v>505</v>
      </c>
      <c r="G342" s="20">
        <v>80</v>
      </c>
      <c r="H342" s="19" t="s">
        <v>11</v>
      </c>
      <c r="I342" s="19">
        <v>2</v>
      </c>
      <c r="J342" s="19" t="s">
        <v>12</v>
      </c>
      <c r="K342" s="21">
        <v>7500</v>
      </c>
      <c r="L342" s="21">
        <f>Feuil2!$K342*4</f>
        <v>30000</v>
      </c>
      <c r="M342" s="52">
        <f>SUM(L342:L343)*2</f>
        <v>76000</v>
      </c>
    </row>
    <row r="343" spans="1:15" ht="24" x14ac:dyDescent="0.2">
      <c r="A343" s="8" t="s">
        <v>578</v>
      </c>
      <c r="B343" s="18" t="s">
        <v>571</v>
      </c>
      <c r="C343" s="18">
        <v>207</v>
      </c>
      <c r="D343" s="19">
        <v>2</v>
      </c>
      <c r="E343" s="18" t="s">
        <v>504</v>
      </c>
      <c r="F343" s="18" t="s">
        <v>399</v>
      </c>
      <c r="G343" s="20">
        <v>20</v>
      </c>
      <c r="H343" s="19" t="s">
        <v>11</v>
      </c>
      <c r="I343" s="19">
        <v>0</v>
      </c>
      <c r="J343" s="19" t="s">
        <v>12</v>
      </c>
      <c r="K343" s="21">
        <v>2000</v>
      </c>
      <c r="L343" s="21">
        <f>Feuil2!$K343*4</f>
        <v>8000</v>
      </c>
      <c r="M343" s="53"/>
    </row>
    <row r="344" spans="1:15" ht="24" x14ac:dyDescent="0.2">
      <c r="A344" s="9" t="s">
        <v>578</v>
      </c>
      <c r="B344" s="22" t="s">
        <v>571</v>
      </c>
      <c r="C344" s="22">
        <v>208</v>
      </c>
      <c r="D344" s="23">
        <v>1</v>
      </c>
      <c r="E344" s="22" t="s">
        <v>584</v>
      </c>
      <c r="F344" s="22" t="s">
        <v>506</v>
      </c>
      <c r="G344" s="25">
        <v>3500</v>
      </c>
      <c r="H344" s="23" t="s">
        <v>11</v>
      </c>
      <c r="I344" s="23">
        <v>2</v>
      </c>
      <c r="J344" s="23" t="s">
        <v>12</v>
      </c>
      <c r="K344" s="26">
        <v>70000</v>
      </c>
      <c r="L344" s="26">
        <f>Feuil2!$K344*4</f>
        <v>280000</v>
      </c>
      <c r="M344" s="46">
        <f>Feuil2!$L344*2</f>
        <v>560000</v>
      </c>
    </row>
    <row r="345" spans="1:15" ht="24" x14ac:dyDescent="0.2">
      <c r="A345" s="8" t="s">
        <v>578</v>
      </c>
      <c r="B345" s="18" t="s">
        <v>571</v>
      </c>
      <c r="C345" s="18">
        <v>209</v>
      </c>
      <c r="D345" s="19">
        <v>1</v>
      </c>
      <c r="E345" s="18" t="s">
        <v>507</v>
      </c>
      <c r="F345" s="18"/>
      <c r="G345" s="20">
        <v>20</v>
      </c>
      <c r="H345" s="19" t="s">
        <v>11</v>
      </c>
      <c r="I345" s="19">
        <v>2</v>
      </c>
      <c r="J345" s="19" t="s">
        <v>12</v>
      </c>
      <c r="K345" s="21">
        <v>500</v>
      </c>
      <c r="L345" s="21">
        <f>Feuil2!$K345*4</f>
        <v>2000</v>
      </c>
      <c r="M345" s="47">
        <f>Feuil2!$L345*2</f>
        <v>4000</v>
      </c>
    </row>
    <row r="346" spans="1:15" x14ac:dyDescent="0.2">
      <c r="A346" s="9" t="s">
        <v>578</v>
      </c>
      <c r="B346" s="22" t="s">
        <v>571</v>
      </c>
      <c r="C346" s="22">
        <v>210</v>
      </c>
      <c r="D346" s="23">
        <v>1</v>
      </c>
      <c r="E346" s="22" t="s">
        <v>508</v>
      </c>
      <c r="F346" s="22"/>
      <c r="G346" s="25">
        <v>500</v>
      </c>
      <c r="H346" s="23" t="s">
        <v>11</v>
      </c>
      <c r="I346" s="23">
        <v>2</v>
      </c>
      <c r="J346" s="23" t="s">
        <v>12</v>
      </c>
      <c r="K346" s="26">
        <v>3000</v>
      </c>
      <c r="L346" s="26">
        <f>Feuil2!$K346*4</f>
        <v>12000</v>
      </c>
      <c r="M346" s="46">
        <f>Feuil2!$L346*2</f>
        <v>24000</v>
      </c>
    </row>
    <row r="347" spans="1:15" x14ac:dyDescent="0.2">
      <c r="A347" s="8" t="s">
        <v>578</v>
      </c>
      <c r="B347" s="18" t="s">
        <v>571</v>
      </c>
      <c r="C347" s="18">
        <v>211</v>
      </c>
      <c r="D347" s="19">
        <v>1</v>
      </c>
      <c r="E347" s="18" t="s">
        <v>509</v>
      </c>
      <c r="F347" s="18"/>
      <c r="G347" s="20">
        <v>100</v>
      </c>
      <c r="H347" s="19" t="s">
        <v>11</v>
      </c>
      <c r="I347" s="19">
        <v>2</v>
      </c>
      <c r="J347" s="19" t="s">
        <v>12</v>
      </c>
      <c r="K347" s="21">
        <v>3000</v>
      </c>
      <c r="L347" s="21">
        <f>Feuil2!$K347*4</f>
        <v>12000</v>
      </c>
      <c r="M347" s="47">
        <f>Feuil2!$L347*2</f>
        <v>24000</v>
      </c>
    </row>
    <row r="348" spans="1:15" x14ac:dyDescent="0.2">
      <c r="A348" s="9" t="s">
        <v>578</v>
      </c>
      <c r="B348" s="22" t="s">
        <v>572</v>
      </c>
      <c r="C348" s="22">
        <v>212</v>
      </c>
      <c r="D348" s="23">
        <v>1</v>
      </c>
      <c r="E348" s="22" t="s">
        <v>510</v>
      </c>
      <c r="F348" s="22" t="s">
        <v>511</v>
      </c>
      <c r="G348" s="25">
        <v>300</v>
      </c>
      <c r="H348" s="23" t="s">
        <v>11</v>
      </c>
      <c r="I348" s="23">
        <v>2</v>
      </c>
      <c r="J348" s="23" t="s">
        <v>12</v>
      </c>
      <c r="K348" s="26">
        <v>6000</v>
      </c>
      <c r="L348" s="26">
        <f>Feuil2!$K348*4</f>
        <v>24000</v>
      </c>
      <c r="M348" s="46">
        <f>Feuil2!$L348*2</f>
        <v>48000</v>
      </c>
    </row>
    <row r="349" spans="1:15" ht="24" x14ac:dyDescent="0.2">
      <c r="A349" s="8" t="s">
        <v>578</v>
      </c>
      <c r="B349" s="18" t="s">
        <v>573</v>
      </c>
      <c r="C349" s="18">
        <v>213</v>
      </c>
      <c r="D349" s="19">
        <v>1</v>
      </c>
      <c r="E349" s="18" t="s">
        <v>512</v>
      </c>
      <c r="F349" s="18" t="s">
        <v>513</v>
      </c>
      <c r="G349" s="20">
        <v>400</v>
      </c>
      <c r="H349" s="19" t="s">
        <v>11</v>
      </c>
      <c r="I349" s="19">
        <v>2</v>
      </c>
      <c r="J349" s="19" t="s">
        <v>12</v>
      </c>
      <c r="K349" s="21">
        <v>22000</v>
      </c>
      <c r="L349" s="21">
        <f>Feuil2!$K349*4</f>
        <v>88000</v>
      </c>
      <c r="M349" s="52">
        <f>SUM(L349:L352)*2</f>
        <v>420800</v>
      </c>
      <c r="N349" s="48"/>
      <c r="O349" s="48"/>
    </row>
    <row r="350" spans="1:15" ht="24" x14ac:dyDescent="0.2">
      <c r="A350" s="8" t="s">
        <v>578</v>
      </c>
      <c r="B350" s="18" t="s">
        <v>573</v>
      </c>
      <c r="C350" s="18">
        <v>213</v>
      </c>
      <c r="D350" s="19">
        <v>2</v>
      </c>
      <c r="E350" s="18" t="s">
        <v>512</v>
      </c>
      <c r="F350" s="18" t="s">
        <v>514</v>
      </c>
      <c r="G350" s="20">
        <v>50</v>
      </c>
      <c r="H350" s="19" t="s">
        <v>11</v>
      </c>
      <c r="I350" s="19">
        <v>0</v>
      </c>
      <c r="J350" s="19" t="s">
        <v>12</v>
      </c>
      <c r="K350" s="21">
        <v>7500</v>
      </c>
      <c r="L350" s="21">
        <f>Feuil2!$K350*4</f>
        <v>30000</v>
      </c>
      <c r="M350" s="54"/>
    </row>
    <row r="351" spans="1:15" ht="52.5" customHeight="1" x14ac:dyDescent="0.2">
      <c r="A351" s="8" t="s">
        <v>578</v>
      </c>
      <c r="B351" s="18" t="s">
        <v>573</v>
      </c>
      <c r="C351" s="18">
        <v>213</v>
      </c>
      <c r="D351" s="19">
        <v>3</v>
      </c>
      <c r="E351" s="18" t="s">
        <v>512</v>
      </c>
      <c r="F351" s="18" t="s">
        <v>515</v>
      </c>
      <c r="G351" s="20">
        <v>150</v>
      </c>
      <c r="H351" s="19" t="s">
        <v>11</v>
      </c>
      <c r="I351" s="19">
        <v>0</v>
      </c>
      <c r="J351" s="19" t="s">
        <v>12</v>
      </c>
      <c r="K351" s="21">
        <v>23000</v>
      </c>
      <c r="L351" s="21">
        <f>Feuil2!$K351*4</f>
        <v>92000</v>
      </c>
      <c r="M351" s="54"/>
    </row>
    <row r="352" spans="1:15" ht="36" x14ac:dyDescent="0.2">
      <c r="A352" s="8" t="s">
        <v>578</v>
      </c>
      <c r="B352" s="18" t="s">
        <v>573</v>
      </c>
      <c r="C352" s="18">
        <v>213</v>
      </c>
      <c r="D352" s="19">
        <v>4</v>
      </c>
      <c r="E352" s="18" t="s">
        <v>512</v>
      </c>
      <c r="F352" s="18" t="s">
        <v>516</v>
      </c>
      <c r="G352" s="20">
        <v>10</v>
      </c>
      <c r="H352" s="19" t="s">
        <v>11</v>
      </c>
      <c r="I352" s="19">
        <v>0</v>
      </c>
      <c r="J352" s="19" t="s">
        <v>12</v>
      </c>
      <c r="K352" s="21">
        <v>100</v>
      </c>
      <c r="L352" s="21">
        <f>Feuil2!$K352*4</f>
        <v>400</v>
      </c>
      <c r="M352" s="53"/>
    </row>
    <row r="353" spans="1:15" ht="24" x14ac:dyDescent="0.2">
      <c r="A353" s="9" t="s">
        <v>578</v>
      </c>
      <c r="B353" s="22" t="s">
        <v>573</v>
      </c>
      <c r="C353" s="22">
        <v>214</v>
      </c>
      <c r="D353" s="23">
        <v>1</v>
      </c>
      <c r="E353" s="22" t="s">
        <v>517</v>
      </c>
      <c r="F353" s="22" t="s">
        <v>518</v>
      </c>
      <c r="G353" s="25">
        <v>1700</v>
      </c>
      <c r="H353" s="23" t="s">
        <v>11</v>
      </c>
      <c r="I353" s="23">
        <v>2</v>
      </c>
      <c r="J353" s="23" t="s">
        <v>12</v>
      </c>
      <c r="K353" s="26">
        <v>8500</v>
      </c>
      <c r="L353" s="26">
        <f>Feuil2!$K353*4</f>
        <v>34000</v>
      </c>
      <c r="M353" s="50">
        <f>SUM(L353:L354)*2</f>
        <v>76000</v>
      </c>
    </row>
    <row r="354" spans="1:15" ht="24" x14ac:dyDescent="0.2">
      <c r="A354" s="9" t="s">
        <v>578</v>
      </c>
      <c r="B354" s="22" t="s">
        <v>573</v>
      </c>
      <c r="C354" s="22">
        <v>214</v>
      </c>
      <c r="D354" s="23">
        <v>2</v>
      </c>
      <c r="E354" s="22" t="s">
        <v>517</v>
      </c>
      <c r="F354" s="22" t="s">
        <v>519</v>
      </c>
      <c r="G354" s="25">
        <v>200</v>
      </c>
      <c r="H354" s="23" t="s">
        <v>11</v>
      </c>
      <c r="I354" s="23">
        <v>0</v>
      </c>
      <c r="J354" s="23" t="s">
        <v>12</v>
      </c>
      <c r="K354" s="26">
        <v>1000</v>
      </c>
      <c r="L354" s="26">
        <f>Feuil2!$K354*4</f>
        <v>4000</v>
      </c>
      <c r="M354" s="51"/>
    </row>
    <row r="355" spans="1:15" x14ac:dyDescent="0.2">
      <c r="A355" s="8" t="s">
        <v>578</v>
      </c>
      <c r="B355" s="18" t="s">
        <v>573</v>
      </c>
      <c r="C355" s="18">
        <v>215</v>
      </c>
      <c r="D355" s="19">
        <v>1</v>
      </c>
      <c r="E355" s="18" t="s">
        <v>520</v>
      </c>
      <c r="F355" s="18" t="s">
        <v>521</v>
      </c>
      <c r="G355" s="20">
        <v>10000</v>
      </c>
      <c r="H355" s="19" t="s">
        <v>11</v>
      </c>
      <c r="I355" s="19">
        <v>2</v>
      </c>
      <c r="J355" s="19" t="s">
        <v>12</v>
      </c>
      <c r="K355" s="21">
        <v>90000</v>
      </c>
      <c r="L355" s="21">
        <f>Feuil2!$K355*4</f>
        <v>360000</v>
      </c>
      <c r="M355" s="47">
        <f>Feuil2!$L355*2</f>
        <v>720000</v>
      </c>
    </row>
    <row r="356" spans="1:15" ht="24" x14ac:dyDescent="0.2">
      <c r="A356" s="9" t="s">
        <v>578</v>
      </c>
      <c r="B356" s="22" t="s">
        <v>573</v>
      </c>
      <c r="C356" s="22">
        <v>216</v>
      </c>
      <c r="D356" s="23">
        <v>1</v>
      </c>
      <c r="E356" s="22" t="s">
        <v>522</v>
      </c>
      <c r="F356" s="22" t="s">
        <v>523</v>
      </c>
      <c r="G356" s="25">
        <v>23000</v>
      </c>
      <c r="H356" s="23" t="s">
        <v>11</v>
      </c>
      <c r="I356" s="23">
        <v>2</v>
      </c>
      <c r="J356" s="23" t="s">
        <v>12</v>
      </c>
      <c r="K356" s="26">
        <v>40000</v>
      </c>
      <c r="L356" s="26">
        <f>Feuil2!$K356*4</f>
        <v>160000</v>
      </c>
      <c r="M356" s="50">
        <f>SUM(L356:L357)*2</f>
        <v>340000</v>
      </c>
    </row>
    <row r="357" spans="1:15" ht="24" x14ac:dyDescent="0.2">
      <c r="A357" s="9" t="s">
        <v>578</v>
      </c>
      <c r="B357" s="22" t="s">
        <v>573</v>
      </c>
      <c r="C357" s="22">
        <v>216</v>
      </c>
      <c r="D357" s="23">
        <v>2</v>
      </c>
      <c r="E357" s="22" t="s">
        <v>522</v>
      </c>
      <c r="F357" s="22" t="s">
        <v>524</v>
      </c>
      <c r="G357" s="25">
        <v>50</v>
      </c>
      <c r="H357" s="23" t="s">
        <v>11</v>
      </c>
      <c r="I357" s="23">
        <v>0</v>
      </c>
      <c r="J357" s="23" t="s">
        <v>12</v>
      </c>
      <c r="K357" s="26">
        <v>2500</v>
      </c>
      <c r="L357" s="26">
        <f>Feuil2!$K357*4</f>
        <v>10000</v>
      </c>
      <c r="M357" s="51"/>
    </row>
    <row r="358" spans="1:15" ht="24" x14ac:dyDescent="0.2">
      <c r="A358" s="8" t="s">
        <v>578</v>
      </c>
      <c r="B358" s="18" t="s">
        <v>573</v>
      </c>
      <c r="C358" s="18">
        <v>217</v>
      </c>
      <c r="D358" s="19">
        <v>1</v>
      </c>
      <c r="E358" s="18" t="s">
        <v>525</v>
      </c>
      <c r="F358" s="18" t="s">
        <v>526</v>
      </c>
      <c r="G358" s="20">
        <v>2500</v>
      </c>
      <c r="H358" s="19" t="s">
        <v>11</v>
      </c>
      <c r="I358" s="19">
        <v>2</v>
      </c>
      <c r="J358" s="19" t="s">
        <v>12</v>
      </c>
      <c r="K358" s="21">
        <v>17000</v>
      </c>
      <c r="L358" s="21">
        <f>Feuil2!$K358*4</f>
        <v>68000</v>
      </c>
      <c r="M358" s="52">
        <f>SUM(L358:L359)*2</f>
        <v>240000</v>
      </c>
    </row>
    <row r="359" spans="1:15" ht="24" x14ac:dyDescent="0.2">
      <c r="A359" s="8" t="s">
        <v>578</v>
      </c>
      <c r="B359" s="18" t="s">
        <v>573</v>
      </c>
      <c r="C359" s="18">
        <v>217</v>
      </c>
      <c r="D359" s="19">
        <v>2</v>
      </c>
      <c r="E359" s="18" t="s">
        <v>525</v>
      </c>
      <c r="F359" s="18" t="s">
        <v>527</v>
      </c>
      <c r="G359" s="20">
        <v>2000</v>
      </c>
      <c r="H359" s="19" t="s">
        <v>11</v>
      </c>
      <c r="I359" s="19">
        <v>0</v>
      </c>
      <c r="J359" s="19" t="s">
        <v>12</v>
      </c>
      <c r="K359" s="21">
        <v>13000</v>
      </c>
      <c r="L359" s="21">
        <f>Feuil2!$K359*4</f>
        <v>52000</v>
      </c>
      <c r="M359" s="53"/>
    </row>
    <row r="360" spans="1:15" ht="24" x14ac:dyDescent="0.2">
      <c r="A360" s="9" t="s">
        <v>578</v>
      </c>
      <c r="B360" s="22" t="s">
        <v>574</v>
      </c>
      <c r="C360" s="22">
        <v>218</v>
      </c>
      <c r="D360" s="23">
        <v>1</v>
      </c>
      <c r="E360" s="22" t="s">
        <v>528</v>
      </c>
      <c r="F360" s="22" t="s">
        <v>529</v>
      </c>
      <c r="G360" s="25">
        <v>500</v>
      </c>
      <c r="H360" s="23" t="s">
        <v>11</v>
      </c>
      <c r="I360" s="23">
        <v>2</v>
      </c>
      <c r="J360" s="23" t="s">
        <v>12</v>
      </c>
      <c r="K360" s="26">
        <v>500</v>
      </c>
      <c r="L360" s="26">
        <f>Feuil2!$K360*4</f>
        <v>2000</v>
      </c>
      <c r="M360" s="46">
        <f>Feuil2!$L360*2</f>
        <v>4000</v>
      </c>
    </row>
    <row r="361" spans="1:15" ht="36" x14ac:dyDescent="0.2">
      <c r="A361" s="8" t="s">
        <v>578</v>
      </c>
      <c r="B361" s="18" t="s">
        <v>574</v>
      </c>
      <c r="C361" s="18">
        <v>219</v>
      </c>
      <c r="D361" s="19">
        <v>1</v>
      </c>
      <c r="E361" s="18" t="s">
        <v>530</v>
      </c>
      <c r="F361" s="18" t="s">
        <v>531</v>
      </c>
      <c r="G361" s="20">
        <v>1000</v>
      </c>
      <c r="H361" s="19" t="s">
        <v>11</v>
      </c>
      <c r="I361" s="19">
        <v>2</v>
      </c>
      <c r="J361" s="19" t="s">
        <v>12</v>
      </c>
      <c r="K361" s="21">
        <v>800</v>
      </c>
      <c r="L361" s="21">
        <f>Feuil2!$K361*4</f>
        <v>3200</v>
      </c>
      <c r="M361" s="47">
        <f>Feuil2!$L361*2</f>
        <v>6400</v>
      </c>
      <c r="N361" s="48"/>
      <c r="O361" s="48"/>
    </row>
    <row r="362" spans="1:15" ht="24" x14ac:dyDescent="0.2">
      <c r="A362" s="9" t="s">
        <v>578</v>
      </c>
      <c r="B362" s="22" t="s">
        <v>574</v>
      </c>
      <c r="C362" s="22">
        <v>220</v>
      </c>
      <c r="D362" s="23">
        <v>1</v>
      </c>
      <c r="E362" s="22" t="s">
        <v>532</v>
      </c>
      <c r="F362" s="22" t="s">
        <v>533</v>
      </c>
      <c r="G362" s="25">
        <v>35000</v>
      </c>
      <c r="H362" s="23" t="s">
        <v>11</v>
      </c>
      <c r="I362" s="23">
        <v>2</v>
      </c>
      <c r="J362" s="23" t="s">
        <v>12</v>
      </c>
      <c r="K362" s="26">
        <v>40500</v>
      </c>
      <c r="L362" s="26">
        <f>Feuil2!$K362*4</f>
        <v>162000</v>
      </c>
      <c r="M362" s="50">
        <f>SUM(L362:L363)*2</f>
        <v>340000</v>
      </c>
      <c r="N362" s="48"/>
    </row>
    <row r="363" spans="1:15" ht="24" x14ac:dyDescent="0.2">
      <c r="A363" s="9" t="s">
        <v>578</v>
      </c>
      <c r="B363" s="22" t="s">
        <v>574</v>
      </c>
      <c r="C363" s="22">
        <v>220</v>
      </c>
      <c r="D363" s="23">
        <v>2</v>
      </c>
      <c r="E363" s="22" t="s">
        <v>532</v>
      </c>
      <c r="F363" s="22" t="s">
        <v>534</v>
      </c>
      <c r="G363" s="25">
        <v>2000</v>
      </c>
      <c r="H363" s="23" t="s">
        <v>11</v>
      </c>
      <c r="I363" s="23">
        <v>0</v>
      </c>
      <c r="J363" s="23" t="s">
        <v>12</v>
      </c>
      <c r="K363" s="26">
        <v>2000</v>
      </c>
      <c r="L363" s="26">
        <f>Feuil2!$K363*4</f>
        <v>8000</v>
      </c>
      <c r="M363" s="51"/>
    </row>
    <row r="364" spans="1:15" ht="24" x14ac:dyDescent="0.2">
      <c r="A364" s="8" t="s">
        <v>578</v>
      </c>
      <c r="B364" s="18" t="s">
        <v>575</v>
      </c>
      <c r="C364" s="18">
        <v>221</v>
      </c>
      <c r="D364" s="19">
        <v>1</v>
      </c>
      <c r="E364" s="18" t="s">
        <v>535</v>
      </c>
      <c r="F364" s="18" t="s">
        <v>536</v>
      </c>
      <c r="G364" s="20">
        <v>550</v>
      </c>
      <c r="H364" s="19" t="s">
        <v>11</v>
      </c>
      <c r="I364" s="19">
        <v>2</v>
      </c>
      <c r="J364" s="19" t="s">
        <v>12</v>
      </c>
      <c r="K364" s="21">
        <v>13900</v>
      </c>
      <c r="L364" s="21">
        <f>Feuil2!$K364*4</f>
        <v>55600</v>
      </c>
      <c r="M364" s="52">
        <f>SUM(L364:L365)*2</f>
        <v>189600</v>
      </c>
    </row>
    <row r="365" spans="1:15" ht="24" x14ac:dyDescent="0.2">
      <c r="A365" s="8" t="s">
        <v>578</v>
      </c>
      <c r="B365" s="18" t="s">
        <v>575</v>
      </c>
      <c r="C365" s="18">
        <v>221</v>
      </c>
      <c r="D365" s="19">
        <v>2</v>
      </c>
      <c r="E365" s="18" t="s">
        <v>535</v>
      </c>
      <c r="F365" s="18" t="s">
        <v>537</v>
      </c>
      <c r="G365" s="20">
        <v>400</v>
      </c>
      <c r="H365" s="19" t="s">
        <v>11</v>
      </c>
      <c r="I365" s="19">
        <v>0</v>
      </c>
      <c r="J365" s="19" t="s">
        <v>12</v>
      </c>
      <c r="K365" s="21">
        <v>9800</v>
      </c>
      <c r="L365" s="21">
        <f>Feuil2!$K365*4</f>
        <v>39200</v>
      </c>
      <c r="M365" s="53"/>
    </row>
    <row r="366" spans="1:15" ht="24" x14ac:dyDescent="0.2">
      <c r="A366" s="9" t="s">
        <v>578</v>
      </c>
      <c r="B366" s="22" t="s">
        <v>575</v>
      </c>
      <c r="C366" s="22">
        <v>222</v>
      </c>
      <c r="D366" s="23">
        <v>1</v>
      </c>
      <c r="E366" s="22" t="s">
        <v>538</v>
      </c>
      <c r="F366" s="22" t="s">
        <v>539</v>
      </c>
      <c r="G366" s="25">
        <v>400</v>
      </c>
      <c r="H366" s="23" t="s">
        <v>11</v>
      </c>
      <c r="I366" s="23">
        <v>2</v>
      </c>
      <c r="J366" s="23" t="s">
        <v>12</v>
      </c>
      <c r="K366" s="26">
        <v>13500</v>
      </c>
      <c r="L366" s="26">
        <f>Feuil2!$K366*4</f>
        <v>54000</v>
      </c>
      <c r="M366" s="46">
        <f>Feuil2!$L366*2</f>
        <v>108000</v>
      </c>
    </row>
    <row r="367" spans="1:15" ht="24" x14ac:dyDescent="0.2">
      <c r="A367" s="8" t="s">
        <v>578</v>
      </c>
      <c r="B367" s="18" t="s">
        <v>575</v>
      </c>
      <c r="C367" s="18">
        <v>223</v>
      </c>
      <c r="D367" s="19">
        <v>1</v>
      </c>
      <c r="E367" s="18" t="s">
        <v>540</v>
      </c>
      <c r="F367" s="18" t="s">
        <v>541</v>
      </c>
      <c r="G367" s="20">
        <v>150</v>
      </c>
      <c r="H367" s="19" t="s">
        <v>11</v>
      </c>
      <c r="I367" s="19">
        <v>2</v>
      </c>
      <c r="J367" s="19" t="s">
        <v>12</v>
      </c>
      <c r="K367" s="21">
        <v>1500</v>
      </c>
      <c r="L367" s="21">
        <f>Feuil2!$K367*4</f>
        <v>6000</v>
      </c>
      <c r="M367" s="47">
        <f>Feuil2!$L367*2</f>
        <v>12000</v>
      </c>
    </row>
    <row r="368" spans="1:15" ht="24" x14ac:dyDescent="0.2">
      <c r="A368" s="9" t="s">
        <v>578</v>
      </c>
      <c r="B368" s="22" t="s">
        <v>575</v>
      </c>
      <c r="C368" s="22">
        <v>224</v>
      </c>
      <c r="D368" s="23">
        <v>1</v>
      </c>
      <c r="E368" s="22" t="s">
        <v>542</v>
      </c>
      <c r="F368" s="22" t="s">
        <v>543</v>
      </c>
      <c r="G368" s="25">
        <v>500</v>
      </c>
      <c r="H368" s="23" t="s">
        <v>11</v>
      </c>
      <c r="I368" s="23">
        <v>2</v>
      </c>
      <c r="J368" s="23" t="s">
        <v>12</v>
      </c>
      <c r="K368" s="26">
        <v>2500</v>
      </c>
      <c r="L368" s="26">
        <f>Feuil2!$K368*4</f>
        <v>10000</v>
      </c>
      <c r="M368" s="50">
        <f>SUM(L368:L369)*2</f>
        <v>44000</v>
      </c>
    </row>
    <row r="369" spans="1:15" ht="24" x14ac:dyDescent="0.2">
      <c r="A369" s="9" t="s">
        <v>578</v>
      </c>
      <c r="B369" s="22" t="s">
        <v>575</v>
      </c>
      <c r="C369" s="22">
        <v>224</v>
      </c>
      <c r="D369" s="23">
        <v>2</v>
      </c>
      <c r="E369" s="22" t="s">
        <v>542</v>
      </c>
      <c r="F369" s="22" t="s">
        <v>544</v>
      </c>
      <c r="G369" s="25">
        <v>500</v>
      </c>
      <c r="H369" s="23" t="s">
        <v>11</v>
      </c>
      <c r="I369" s="23">
        <v>0</v>
      </c>
      <c r="J369" s="23" t="s">
        <v>12</v>
      </c>
      <c r="K369" s="26">
        <v>3000</v>
      </c>
      <c r="L369" s="26">
        <f>Feuil2!$K369*4</f>
        <v>12000</v>
      </c>
      <c r="M369" s="51"/>
    </row>
    <row r="370" spans="1:15" x14ac:dyDescent="0.2">
      <c r="A370" s="8" t="s">
        <v>578</v>
      </c>
      <c r="B370" s="18" t="s">
        <v>576</v>
      </c>
      <c r="C370" s="18">
        <v>225</v>
      </c>
      <c r="D370" s="19">
        <v>1</v>
      </c>
      <c r="E370" s="18" t="s">
        <v>545</v>
      </c>
      <c r="F370" s="18" t="s">
        <v>116</v>
      </c>
      <c r="G370" s="20">
        <v>1000</v>
      </c>
      <c r="H370" s="19" t="s">
        <v>11</v>
      </c>
      <c r="I370" s="19">
        <v>2</v>
      </c>
      <c r="J370" s="19" t="s">
        <v>12</v>
      </c>
      <c r="K370" s="21">
        <v>5000</v>
      </c>
      <c r="L370" s="21">
        <f>Feuil2!$K370*4</f>
        <v>20000</v>
      </c>
      <c r="M370" s="52">
        <f>SUM(L370:L371)*2</f>
        <v>68000</v>
      </c>
    </row>
    <row r="371" spans="1:15" ht="24" x14ac:dyDescent="0.2">
      <c r="A371" s="8" t="s">
        <v>578</v>
      </c>
      <c r="B371" s="18" t="s">
        <v>576</v>
      </c>
      <c r="C371" s="18">
        <v>225</v>
      </c>
      <c r="D371" s="19">
        <v>2</v>
      </c>
      <c r="E371" s="18" t="s">
        <v>545</v>
      </c>
      <c r="F371" s="18" t="s">
        <v>546</v>
      </c>
      <c r="G371" s="20">
        <v>700</v>
      </c>
      <c r="H371" s="19" t="s">
        <v>11</v>
      </c>
      <c r="I371" s="19">
        <v>0</v>
      </c>
      <c r="J371" s="19" t="s">
        <v>12</v>
      </c>
      <c r="K371" s="21">
        <v>3500</v>
      </c>
      <c r="L371" s="21">
        <f>Feuil2!$K371*4</f>
        <v>14000</v>
      </c>
      <c r="M371" s="53"/>
    </row>
    <row r="372" spans="1:15" ht="24" x14ac:dyDescent="0.2">
      <c r="A372" s="9" t="s">
        <v>580</v>
      </c>
      <c r="B372" s="22" t="s">
        <v>562</v>
      </c>
      <c r="C372" s="22">
        <v>226</v>
      </c>
      <c r="D372" s="23">
        <v>1</v>
      </c>
      <c r="E372" s="22" t="s">
        <v>606</v>
      </c>
      <c r="F372" s="22" t="s">
        <v>550</v>
      </c>
      <c r="G372" s="25">
        <v>600</v>
      </c>
      <c r="H372" s="23" t="s">
        <v>551</v>
      </c>
      <c r="I372" s="23">
        <v>0</v>
      </c>
      <c r="J372" s="23" t="s">
        <v>12</v>
      </c>
      <c r="K372" s="26">
        <v>60000</v>
      </c>
      <c r="L372" s="26">
        <f>Feuil2!$K372*4</f>
        <v>240000</v>
      </c>
      <c r="M372" s="50">
        <f t="shared" ref="M372" si="19">SUM(L372:L373)*2</f>
        <v>1520000</v>
      </c>
      <c r="N372" s="48"/>
    </row>
    <row r="373" spans="1:15" ht="24" x14ac:dyDescent="0.2">
      <c r="A373" s="9" t="s">
        <v>580</v>
      </c>
      <c r="B373" s="22" t="s">
        <v>562</v>
      </c>
      <c r="C373" s="22">
        <v>226</v>
      </c>
      <c r="D373" s="23">
        <v>2</v>
      </c>
      <c r="E373" s="22" t="s">
        <v>606</v>
      </c>
      <c r="F373" s="22" t="s">
        <v>552</v>
      </c>
      <c r="G373" s="25">
        <v>1400</v>
      </c>
      <c r="H373" s="23" t="s">
        <v>551</v>
      </c>
      <c r="I373" s="23">
        <v>0</v>
      </c>
      <c r="J373" s="23" t="s">
        <v>12</v>
      </c>
      <c r="K373" s="26">
        <v>130000</v>
      </c>
      <c r="L373" s="26">
        <f>Feuil2!$K373*4</f>
        <v>520000</v>
      </c>
      <c r="M373" s="51"/>
      <c r="N373" s="48"/>
    </row>
    <row r="374" spans="1:15" x14ac:dyDescent="0.2">
      <c r="A374" s="8" t="s">
        <v>580</v>
      </c>
      <c r="B374" s="18" t="s">
        <v>563</v>
      </c>
      <c r="C374" s="18">
        <v>227</v>
      </c>
      <c r="D374" s="19">
        <v>1</v>
      </c>
      <c r="E374" s="18" t="s">
        <v>601</v>
      </c>
      <c r="F374" s="18" t="s">
        <v>554</v>
      </c>
      <c r="G374" s="20">
        <v>150</v>
      </c>
      <c r="H374" s="19" t="s">
        <v>11</v>
      </c>
      <c r="I374" s="19">
        <v>0</v>
      </c>
      <c r="J374" s="19" t="s">
        <v>12</v>
      </c>
      <c r="K374" s="21">
        <v>45000</v>
      </c>
      <c r="L374" s="21">
        <f>Feuil2!$K374*4</f>
        <v>180000</v>
      </c>
      <c r="M374" s="52">
        <f t="shared" ref="M374" si="20">SUM(L374:L375)*2</f>
        <v>400000</v>
      </c>
      <c r="N374" s="48"/>
      <c r="O374" s="48"/>
    </row>
    <row r="375" spans="1:15" x14ac:dyDescent="0.2">
      <c r="A375" s="8" t="s">
        <v>580</v>
      </c>
      <c r="B375" s="18" t="s">
        <v>563</v>
      </c>
      <c r="C375" s="18">
        <v>227</v>
      </c>
      <c r="D375" s="19">
        <v>2</v>
      </c>
      <c r="E375" s="18" t="s">
        <v>601</v>
      </c>
      <c r="F375" s="18" t="s">
        <v>552</v>
      </c>
      <c r="G375" s="20">
        <v>10</v>
      </c>
      <c r="H375" s="19" t="s">
        <v>11</v>
      </c>
      <c r="I375" s="19">
        <v>0</v>
      </c>
      <c r="J375" s="19" t="s">
        <v>12</v>
      </c>
      <c r="K375" s="21">
        <v>5000</v>
      </c>
      <c r="L375" s="21">
        <f>Feuil2!$K375*4</f>
        <v>20000</v>
      </c>
      <c r="M375" s="53"/>
    </row>
    <row r="376" spans="1:15" x14ac:dyDescent="0.2">
      <c r="A376" s="10" t="s">
        <v>580</v>
      </c>
      <c r="B376" s="24" t="s">
        <v>563</v>
      </c>
      <c r="C376" s="22">
        <v>228</v>
      </c>
      <c r="D376" s="23">
        <v>1</v>
      </c>
      <c r="E376" s="22" t="s">
        <v>602</v>
      </c>
      <c r="F376" s="22" t="s">
        <v>553</v>
      </c>
      <c r="G376" s="25">
        <v>10</v>
      </c>
      <c r="H376" s="23" t="s">
        <v>11</v>
      </c>
      <c r="I376" s="23">
        <v>0</v>
      </c>
      <c r="J376" s="23" t="s">
        <v>12</v>
      </c>
      <c r="K376" s="26">
        <v>5000</v>
      </c>
      <c r="L376" s="26">
        <f>Feuil2!$K376*4</f>
        <v>20000</v>
      </c>
      <c r="M376" s="50">
        <f t="shared" ref="M376" si="21">SUM(L376:L377)*2</f>
        <v>44000</v>
      </c>
    </row>
    <row r="377" spans="1:15" x14ac:dyDescent="0.2">
      <c r="A377" s="10" t="s">
        <v>580</v>
      </c>
      <c r="B377" s="24" t="s">
        <v>563</v>
      </c>
      <c r="C377" s="22">
        <v>228</v>
      </c>
      <c r="D377" s="23">
        <v>2</v>
      </c>
      <c r="E377" s="22" t="s">
        <v>602</v>
      </c>
      <c r="F377" s="22" t="s">
        <v>552</v>
      </c>
      <c r="G377" s="25">
        <v>2</v>
      </c>
      <c r="H377" s="23" t="s">
        <v>11</v>
      </c>
      <c r="I377" s="23">
        <v>0</v>
      </c>
      <c r="J377" s="23" t="s">
        <v>12</v>
      </c>
      <c r="K377" s="26">
        <v>500</v>
      </c>
      <c r="L377" s="26">
        <f>Feuil2!$K377*4</f>
        <v>2000</v>
      </c>
      <c r="M377" s="51"/>
    </row>
    <row r="378" spans="1:15" x14ac:dyDescent="0.2">
      <c r="A378" s="8" t="s">
        <v>580</v>
      </c>
      <c r="B378" s="18" t="s">
        <v>563</v>
      </c>
      <c r="C378" s="18">
        <v>229</v>
      </c>
      <c r="D378" s="19">
        <v>1</v>
      </c>
      <c r="E378" s="18" t="s">
        <v>603</v>
      </c>
      <c r="F378" s="18" t="s">
        <v>555</v>
      </c>
      <c r="G378" s="20">
        <v>5</v>
      </c>
      <c r="H378" s="19" t="s">
        <v>11</v>
      </c>
      <c r="I378" s="19">
        <v>0</v>
      </c>
      <c r="J378" s="19" t="s">
        <v>12</v>
      </c>
      <c r="K378" s="21">
        <v>1000</v>
      </c>
      <c r="L378" s="21">
        <f>Feuil2!$K378*4</f>
        <v>4000</v>
      </c>
      <c r="M378" s="52">
        <f t="shared" ref="M378" si="22">SUM(L378:L379)*2</f>
        <v>16000</v>
      </c>
    </row>
    <row r="379" spans="1:15" x14ac:dyDescent="0.2">
      <c r="A379" s="8" t="s">
        <v>580</v>
      </c>
      <c r="B379" s="18" t="s">
        <v>563</v>
      </c>
      <c r="C379" s="18">
        <v>229</v>
      </c>
      <c r="D379" s="19">
        <v>2</v>
      </c>
      <c r="E379" s="18" t="s">
        <v>603</v>
      </c>
      <c r="F379" s="18" t="s">
        <v>556</v>
      </c>
      <c r="G379" s="20">
        <v>5</v>
      </c>
      <c r="H379" s="19" t="s">
        <v>11</v>
      </c>
      <c r="I379" s="19">
        <v>0</v>
      </c>
      <c r="J379" s="19" t="s">
        <v>12</v>
      </c>
      <c r="K379" s="21">
        <v>1000</v>
      </c>
      <c r="L379" s="21">
        <f>Feuil2!$K379*4</f>
        <v>4000</v>
      </c>
      <c r="M379" s="53"/>
    </row>
    <row r="380" spans="1:15" ht="36" x14ac:dyDescent="0.2">
      <c r="A380" s="10" t="s">
        <v>580</v>
      </c>
      <c r="B380" s="24" t="s">
        <v>562</v>
      </c>
      <c r="C380" s="22">
        <v>230</v>
      </c>
      <c r="D380" s="23">
        <v>1</v>
      </c>
      <c r="E380" s="22" t="s">
        <v>604</v>
      </c>
      <c r="F380" s="22" t="s">
        <v>564</v>
      </c>
      <c r="G380" s="25">
        <v>500</v>
      </c>
      <c r="H380" s="23" t="s">
        <v>11</v>
      </c>
      <c r="I380" s="23">
        <v>0</v>
      </c>
      <c r="J380" s="23" t="s">
        <v>12</v>
      </c>
      <c r="K380" s="26">
        <v>40000</v>
      </c>
      <c r="L380" s="26">
        <f>Feuil2!$K380*4</f>
        <v>160000</v>
      </c>
      <c r="M380" s="50">
        <f>SUM(L380:L382)*2</f>
        <v>640640</v>
      </c>
    </row>
    <row r="381" spans="1:15" ht="36" x14ac:dyDescent="0.2">
      <c r="A381" s="10" t="s">
        <v>580</v>
      </c>
      <c r="B381" s="24" t="s">
        <v>562</v>
      </c>
      <c r="C381" s="22">
        <v>230</v>
      </c>
      <c r="D381" s="23">
        <v>2</v>
      </c>
      <c r="E381" s="22" t="s">
        <v>604</v>
      </c>
      <c r="F381" s="22" t="s">
        <v>577</v>
      </c>
      <c r="G381" s="25">
        <v>500</v>
      </c>
      <c r="H381" s="23" t="s">
        <v>11</v>
      </c>
      <c r="I381" s="23">
        <v>0</v>
      </c>
      <c r="J381" s="23" t="s">
        <v>12</v>
      </c>
      <c r="K381" s="26">
        <v>40000</v>
      </c>
      <c r="L381" s="26">
        <f>Feuil2!$K381*4</f>
        <v>160000</v>
      </c>
      <c r="M381" s="55"/>
    </row>
    <row r="382" spans="1:15" ht="36" x14ac:dyDescent="0.2">
      <c r="A382" s="10" t="s">
        <v>580</v>
      </c>
      <c r="B382" s="24" t="s">
        <v>562</v>
      </c>
      <c r="C382" s="22">
        <v>230</v>
      </c>
      <c r="D382" s="23">
        <v>3</v>
      </c>
      <c r="E382" s="22" t="s">
        <v>604</v>
      </c>
      <c r="F382" s="22" t="s">
        <v>557</v>
      </c>
      <c r="G382" s="25">
        <v>1</v>
      </c>
      <c r="H382" s="23" t="s">
        <v>11</v>
      </c>
      <c r="I382" s="23">
        <v>0</v>
      </c>
      <c r="J382" s="23" t="s">
        <v>12</v>
      </c>
      <c r="K382" s="26">
        <v>80</v>
      </c>
      <c r="L382" s="26">
        <f>Feuil2!$K382*4</f>
        <v>320</v>
      </c>
      <c r="M382" s="51"/>
      <c r="N382" s="48"/>
    </row>
    <row r="383" spans="1:15" ht="24" x14ac:dyDescent="0.2">
      <c r="A383" s="8" t="s">
        <v>580</v>
      </c>
      <c r="B383" s="18" t="s">
        <v>562</v>
      </c>
      <c r="C383" s="18">
        <v>231</v>
      </c>
      <c r="D383" s="19">
        <v>1</v>
      </c>
      <c r="E383" s="18" t="s">
        <v>605</v>
      </c>
      <c r="F383" s="18" t="s">
        <v>560</v>
      </c>
      <c r="G383" s="20">
        <v>30</v>
      </c>
      <c r="H383" s="19" t="s">
        <v>11</v>
      </c>
      <c r="I383" s="19">
        <v>0</v>
      </c>
      <c r="J383" s="19" t="s">
        <v>12</v>
      </c>
      <c r="K383" s="21">
        <v>3000</v>
      </c>
      <c r="L383" s="21">
        <f>Feuil2!$K383*4</f>
        <v>12000</v>
      </c>
      <c r="M383" s="52">
        <f>SUM(L383:L385)*2</f>
        <v>40800</v>
      </c>
      <c r="N383" s="48"/>
    </row>
    <row r="384" spans="1:15" ht="24" x14ac:dyDescent="0.2">
      <c r="A384" s="8" t="s">
        <v>580</v>
      </c>
      <c r="B384" s="18" t="s">
        <v>562</v>
      </c>
      <c r="C384" s="18">
        <v>231</v>
      </c>
      <c r="D384" s="19">
        <v>2</v>
      </c>
      <c r="E384" s="18" t="s">
        <v>605</v>
      </c>
      <c r="F384" s="18" t="s">
        <v>558</v>
      </c>
      <c r="G384" s="20">
        <v>20</v>
      </c>
      <c r="H384" s="19" t="s">
        <v>11</v>
      </c>
      <c r="I384" s="19">
        <v>0</v>
      </c>
      <c r="J384" s="19" t="s">
        <v>12</v>
      </c>
      <c r="K384" s="21">
        <v>2000</v>
      </c>
      <c r="L384" s="21">
        <f>Feuil2!$K384*4</f>
        <v>8000</v>
      </c>
      <c r="M384" s="54"/>
    </row>
    <row r="385" spans="1:13" ht="24" x14ac:dyDescent="0.2">
      <c r="A385" s="8" t="s">
        <v>580</v>
      </c>
      <c r="B385" s="18" t="s">
        <v>562</v>
      </c>
      <c r="C385" s="18">
        <v>231</v>
      </c>
      <c r="D385" s="19">
        <v>3</v>
      </c>
      <c r="E385" s="18" t="s">
        <v>605</v>
      </c>
      <c r="F385" s="18" t="s">
        <v>559</v>
      </c>
      <c r="G385" s="20">
        <v>1</v>
      </c>
      <c r="H385" s="19" t="s">
        <v>11</v>
      </c>
      <c r="I385" s="19">
        <v>0</v>
      </c>
      <c r="J385" s="19" t="s">
        <v>12</v>
      </c>
      <c r="K385" s="21">
        <v>100</v>
      </c>
      <c r="L385" s="21">
        <f>Feuil2!$K385*4</f>
        <v>400</v>
      </c>
      <c r="M385" s="53"/>
    </row>
    <row r="386" spans="1:13" ht="28.5" customHeight="1" x14ac:dyDescent="0.2">
      <c r="B386" s="43"/>
      <c r="C386" s="43"/>
      <c r="D386" s="43"/>
      <c r="E386" s="43"/>
      <c r="F386" s="43"/>
      <c r="G386" s="43"/>
      <c r="H386" s="43"/>
      <c r="I386" s="43"/>
      <c r="J386" s="43"/>
      <c r="K386" s="44">
        <f>SUM(K4:K385)</f>
        <v>3134900</v>
      </c>
      <c r="L386" s="44">
        <f>SUM(L4:L385)</f>
        <v>12539600</v>
      </c>
      <c r="M386" s="45">
        <f>SUM(M4:M385)</f>
        <v>25079200</v>
      </c>
    </row>
  </sheetData>
  <autoFilter ref="A3:M386" xr:uid="{FBD2C1C3-6A02-40D4-B534-2C32917BDE26}"/>
  <mergeCells count="123">
    <mergeCell ref="M378:M379"/>
    <mergeCell ref="M380:M382"/>
    <mergeCell ref="M383:M385"/>
    <mergeCell ref="M368:M369"/>
    <mergeCell ref="M370:M371"/>
    <mergeCell ref="M372:M373"/>
    <mergeCell ref="M374:M375"/>
    <mergeCell ref="M376:M377"/>
    <mergeCell ref="M353:M354"/>
    <mergeCell ref="M356:M357"/>
    <mergeCell ref="M358:M359"/>
    <mergeCell ref="M362:M363"/>
    <mergeCell ref="M364:M365"/>
    <mergeCell ref="M334:M335"/>
    <mergeCell ref="M336:M337"/>
    <mergeCell ref="M338:M339"/>
    <mergeCell ref="M342:M343"/>
    <mergeCell ref="M349:M352"/>
    <mergeCell ref="M323:M324"/>
    <mergeCell ref="M325:M326"/>
    <mergeCell ref="M327:M328"/>
    <mergeCell ref="M329:M330"/>
    <mergeCell ref="M331:M332"/>
    <mergeCell ref="M307:M308"/>
    <mergeCell ref="M309:M310"/>
    <mergeCell ref="M312:M313"/>
    <mergeCell ref="M314:M318"/>
    <mergeCell ref="M321:M322"/>
    <mergeCell ref="M292:M293"/>
    <mergeCell ref="M294:M295"/>
    <mergeCell ref="M299:M300"/>
    <mergeCell ref="M302:M304"/>
    <mergeCell ref="M305:M306"/>
    <mergeCell ref="M278:M279"/>
    <mergeCell ref="M280:M281"/>
    <mergeCell ref="M282:M283"/>
    <mergeCell ref="M284:M285"/>
    <mergeCell ref="M289:M290"/>
    <mergeCell ref="M266:M267"/>
    <mergeCell ref="M269:M270"/>
    <mergeCell ref="M271:M272"/>
    <mergeCell ref="M273:M275"/>
    <mergeCell ref="M276:M277"/>
    <mergeCell ref="M242:M244"/>
    <mergeCell ref="M250:M251"/>
    <mergeCell ref="M255:M256"/>
    <mergeCell ref="M259:M260"/>
    <mergeCell ref="M261:M262"/>
    <mergeCell ref="M230:M231"/>
    <mergeCell ref="M232:M233"/>
    <mergeCell ref="M234:M235"/>
    <mergeCell ref="M236:M237"/>
    <mergeCell ref="M239:M240"/>
    <mergeCell ref="M219:M220"/>
    <mergeCell ref="M221:M222"/>
    <mergeCell ref="M223:M224"/>
    <mergeCell ref="M225:M227"/>
    <mergeCell ref="M228:M229"/>
    <mergeCell ref="M209:M210"/>
    <mergeCell ref="M211:M212"/>
    <mergeCell ref="M213:M214"/>
    <mergeCell ref="M215:M216"/>
    <mergeCell ref="M217:M218"/>
    <mergeCell ref="M192:M194"/>
    <mergeCell ref="M196:M199"/>
    <mergeCell ref="M202:M203"/>
    <mergeCell ref="M204:M205"/>
    <mergeCell ref="M207:M208"/>
    <mergeCell ref="M178:M180"/>
    <mergeCell ref="M181:M183"/>
    <mergeCell ref="M185:M186"/>
    <mergeCell ref="M187:M188"/>
    <mergeCell ref="M189:M191"/>
    <mergeCell ref="M163:M165"/>
    <mergeCell ref="M166:M167"/>
    <mergeCell ref="M168:M170"/>
    <mergeCell ref="M171:M172"/>
    <mergeCell ref="M173:M176"/>
    <mergeCell ref="M147:M148"/>
    <mergeCell ref="M149:M150"/>
    <mergeCell ref="M154:M155"/>
    <mergeCell ref="M157:M159"/>
    <mergeCell ref="M160:M161"/>
    <mergeCell ref="M129:M130"/>
    <mergeCell ref="M138:M139"/>
    <mergeCell ref="M140:M141"/>
    <mergeCell ref="M142:M144"/>
    <mergeCell ref="M145:M146"/>
    <mergeCell ref="M115:M116"/>
    <mergeCell ref="M117:M118"/>
    <mergeCell ref="M120:M121"/>
    <mergeCell ref="M122:M123"/>
    <mergeCell ref="M124:M125"/>
    <mergeCell ref="M95:M96"/>
    <mergeCell ref="M97:M98"/>
    <mergeCell ref="M101:M102"/>
    <mergeCell ref="M109:M111"/>
    <mergeCell ref="M112:M113"/>
    <mergeCell ref="M77:M78"/>
    <mergeCell ref="M79:M80"/>
    <mergeCell ref="M84:M85"/>
    <mergeCell ref="M88:M89"/>
    <mergeCell ref="M91:M92"/>
    <mergeCell ref="M61:M62"/>
    <mergeCell ref="M66:M68"/>
    <mergeCell ref="M69:M70"/>
    <mergeCell ref="M71:M73"/>
    <mergeCell ref="M75:M76"/>
    <mergeCell ref="M36:M37"/>
    <mergeCell ref="M38:M39"/>
    <mergeCell ref="M48:M49"/>
    <mergeCell ref="M50:M51"/>
    <mergeCell ref="M57:M58"/>
    <mergeCell ref="M13:M14"/>
    <mergeCell ref="M15:M16"/>
    <mergeCell ref="M18:M21"/>
    <mergeCell ref="M22:M24"/>
    <mergeCell ref="M32:M33"/>
    <mergeCell ref="A1:M1"/>
    <mergeCell ref="M4:M5"/>
    <mergeCell ref="M6:M7"/>
    <mergeCell ref="M9:M10"/>
    <mergeCell ref="M11:M1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>CHU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BUCHET CHARLOTTE</dc:creator>
  <cp:lastModifiedBy>BUCHET CHARLOTTE</cp:lastModifiedBy>
  <dcterms:created xsi:type="dcterms:W3CDTF">2025-11-24T13:49:06Z</dcterms:created>
  <dcterms:modified xsi:type="dcterms:W3CDTF">2026-06-01T06:12:30Z</dcterms:modified>
</cp:coreProperties>
</file>